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ero.sharepoint.com/sites/Attendance2025/Shared Documents/General/Analysis/Quant Analysis/Analysis/technical report/"/>
    </mc:Choice>
  </mc:AlternateContent>
  <xr:revisionPtr revIDLastSave="30" documentId="11_34EB92F3C45E14D952FA936E495A5A2F6B25699A" xr6:coauthVersionLast="47" xr6:coauthVersionMax="47" xr10:uidLastSave="{1B529983-3B71-44C1-ABBF-37AEB621759F}"/>
  <bookViews>
    <workbookView xWindow="-285" yWindow="-16320" windowWidth="29040" windowHeight="15720" activeTab="3" xr2:uid="{00000000-000D-0000-FFFF-FFFF00000000}"/>
  </bookViews>
  <sheets>
    <sheet name="Contents" sheetId="1" r:id="rId1"/>
    <sheet name="Sheet 1" sheetId="2" r:id="rId2"/>
    <sheet name="Sheet 2" sheetId="3" r:id="rId3"/>
    <sheet name="Sheet 3" sheetId="4" r:id="rId4"/>
    <sheet name="Sheet 4" sheetId="5" r:id="rId5"/>
    <sheet name="Sheet 5" sheetId="6" r:id="rId6"/>
    <sheet name="Sheet 6" sheetId="7" r:id="rId7"/>
    <sheet name="Sheet 7" sheetId="8" r:id="rId8"/>
    <sheet name="Sheet 8" sheetId="9" r:id="rId9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1" l="1"/>
  <c r="B10" i="1"/>
  <c r="B9" i="1"/>
  <c r="B8" i="1"/>
  <c r="B7" i="1"/>
  <c r="B6" i="1"/>
  <c r="B5" i="1"/>
  <c r="B4" i="1"/>
  <c r="C2" i="2"/>
  <c r="C2" i="3"/>
  <c r="B2" i="3"/>
  <c r="C2" i="4"/>
  <c r="B2" i="4"/>
  <c r="C2" i="5"/>
  <c r="B2" i="5"/>
  <c r="C2" i="6"/>
  <c r="B2" i="6"/>
  <c r="C2" i="7"/>
  <c r="B2" i="7"/>
  <c r="C2" i="8"/>
  <c r="B2" i="8"/>
  <c r="B2" i="9"/>
  <c r="A2" i="9"/>
  <c r="A2" i="8"/>
  <c r="A2" i="7"/>
  <c r="A2" i="6"/>
  <c r="A2" i="5"/>
  <c r="A2" i="4"/>
  <c r="A2" i="3"/>
  <c r="A2" i="2"/>
</calcChain>
</file>

<file path=xl/sharedStrings.xml><?xml version="1.0" encoding="utf-8"?>
<sst xmlns="http://schemas.openxmlformats.org/spreadsheetml/2006/main" count="1081" uniqueCount="67">
  <si>
    <t>Attendance Parent survey 2022</t>
  </si>
  <si>
    <t>Table of contents:</t>
  </si>
  <si>
    <t>How important are the following</t>
  </si>
  <si>
    <t>Count</t>
  </si>
  <si>
    <t>Very important</t>
  </si>
  <si>
    <t>Important</t>
  </si>
  <si>
    <t>Somewhat important</t>
  </si>
  <si>
    <t>Not that important</t>
  </si>
  <si>
    <t>Not at all important</t>
  </si>
  <si>
    <t>Total</t>
  </si>
  <si>
    <t xml:space="preserve"> How important is school for your child’s future?</t>
  </si>
  <si>
    <t xml:space="preserve"> How important is it that your child goes to school every day?</t>
  </si>
  <si>
    <t>Percentage</t>
  </si>
  <si>
    <t>Type of school</t>
  </si>
  <si>
    <t>Very important %</t>
  </si>
  <si>
    <t>Important %</t>
  </si>
  <si>
    <t>Somewhat important %</t>
  </si>
  <si>
    <t>Not that important %</t>
  </si>
  <si>
    <t>Not at all important %</t>
  </si>
  <si>
    <t>Primary</t>
  </si>
  <si>
    <t>Secondary</t>
  </si>
  <si>
    <t>EQI band</t>
  </si>
  <si>
    <t>Fewer</t>
  </si>
  <si>
    <t>Moderate</t>
  </si>
  <si>
    <t>More</t>
  </si>
  <si>
    <t>Maori</t>
  </si>
  <si>
    <t>Māori</t>
  </si>
  <si>
    <t>Not Māori</t>
  </si>
  <si>
    <t>Pacific</t>
  </si>
  <si>
    <t>Not Pacific</t>
  </si>
  <si>
    <t>There are normally 8-10 weeks (about 50 days) in a school term. Keeping this in mind, how much time would you be comfortable with your child missing in a single term?</t>
  </si>
  <si>
    <t>⠀</t>
  </si>
  <si>
    <t>0 days</t>
  </si>
  <si>
    <t>A couple of days</t>
  </si>
  <si>
    <t>About a week</t>
  </si>
  <si>
    <t>About two weeks</t>
  </si>
  <si>
    <t>About three weeks</t>
  </si>
  <si>
    <t>Four or more weeks</t>
  </si>
  <si>
    <t>0 days %</t>
  </si>
  <si>
    <t>A couple of days %</t>
  </si>
  <si>
    <t>About a week %</t>
  </si>
  <si>
    <t>About two weeks %</t>
  </si>
  <si>
    <t>About three weeks %</t>
  </si>
  <si>
    <t>Four or more weeks %</t>
  </si>
  <si>
    <t>How important is: The law says I have to send my child to school</t>
  </si>
  <si>
    <t>How likely would you be to keep your child out of school for the following reasons:</t>
  </si>
  <si>
    <t>Very likely</t>
  </si>
  <si>
    <t>Likely</t>
  </si>
  <si>
    <t>Somewhat likely</t>
  </si>
  <si>
    <t>Somewhat unlikely</t>
  </si>
  <si>
    <t>Unlikely</t>
  </si>
  <si>
    <t>Very unlikely</t>
  </si>
  <si>
    <t xml:space="preserve"> Whānau/Family/cultural or special event such as Funeral, Tangihanga, Wedding</t>
  </si>
  <si>
    <t xml:space="preserve"> Whānau/Family holiday for one or two days</t>
  </si>
  <si>
    <t xml:space="preserve"> Whānau/Family holiday for one week or more</t>
  </si>
  <si>
    <t xml:space="preserve"> Your child is participating in an out-of-school event e.g sports, cultural</t>
  </si>
  <si>
    <t xml:space="preserve"> It’s your child’s birthday</t>
  </si>
  <si>
    <t xml:space="preserve"> Your child works at a paid job (to earn money) during school hours</t>
  </si>
  <si>
    <t xml:space="preserve"> Your child is being bullied</t>
  </si>
  <si>
    <t xml:space="preserve"> You and your child were experiencing practical barriers to attend school (such as uniform, transport, meals)</t>
  </si>
  <si>
    <t xml:space="preserve"> Your child has mental health challenges/anxiety</t>
  </si>
  <si>
    <t>Very likely %</t>
  </si>
  <si>
    <t>Likely %</t>
  </si>
  <si>
    <t>Somewhat likely %</t>
  </si>
  <si>
    <t>Somewhat unlikely %</t>
  </si>
  <si>
    <t>Unlikely %</t>
  </si>
  <si>
    <t>Very unlikely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</si>
</sst>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b/>
      <sz val="11"/>
      <color rgb="FF024D4E"/>
      <name val="Calibri"/>
    </font>
    <font>
      <b/>
      <sz val="11"/>
      <color rgb="FF000000"/>
      <name val="Calibri"/>
    </font>
    <font>
      <sz val="11"/>
      <color rgb="FF000000"/>
      <name val="Calibri"/>
    </font>
    <font>
      <u/>
      <sz val="11"/>
      <color rgb="FF009188"/>
      <name val="Calibri"/>
    </font>
    <font>
      <u/>
      <sz val="11"/>
      <color theme="10"/>
      <name val="Calibri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9E4E3"/>
      </patternFill>
    </fill>
    <fill>
      <patternFill patternType="solid">
        <fgColor rgb="FF5EC5BE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3" xfId="0" applyFont="1" applyBorder="1"/>
    <xf numFmtId="0" fontId="2" fillId="2" borderId="4" xfId="0" applyFont="1" applyFill="1" applyBorder="1" applyAlignment="1">
      <alignment horizontal="center"/>
    </xf>
    <xf numFmtId="0" fontId="3" fillId="0" borderId="5" xfId="0" applyFont="1" applyBorder="1"/>
    <xf numFmtId="1" fontId="3" fillId="0" borderId="6" xfId="0" applyNumberFormat="1" applyFont="1" applyBorder="1"/>
    <xf numFmtId="1" fontId="3" fillId="0" borderId="7" xfId="0" applyNumberFormat="1" applyFont="1" applyBorder="1"/>
    <xf numFmtId="1" fontId="3" fillId="0" borderId="8" xfId="0" applyNumberFormat="1" applyFont="1" applyBorder="1"/>
    <xf numFmtId="1" fontId="3" fillId="0" borderId="0" xfId="0" applyNumberFormat="1" applyFont="1"/>
    <xf numFmtId="0" fontId="2" fillId="2" borderId="3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3" fillId="2" borderId="2" xfId="0" applyFont="1" applyFill="1" applyBorder="1"/>
    <xf numFmtId="0" fontId="3" fillId="2" borderId="4" xfId="0" applyFont="1" applyFill="1" applyBorder="1"/>
    <xf numFmtId="0" fontId="3" fillId="2" borderId="1" xfId="0" applyFont="1" applyFill="1" applyBorder="1"/>
    <xf numFmtId="1" fontId="2" fillId="2" borderId="8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0" fontId="4" fillId="0" borderId="0" xfId="0" applyFont="1"/>
    <xf numFmtId="1" fontId="3" fillId="2" borderId="1" xfId="0" applyNumberFormat="1" applyFont="1" applyFill="1" applyBorder="1"/>
    <xf numFmtId="1" fontId="3" fillId="2" borderId="4" xfId="0" applyNumberFormat="1" applyFont="1" applyFill="1" applyBorder="1"/>
    <xf numFmtId="0" fontId="5" fillId="0" borderId="0" xfId="0" applyFont="1"/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1" fontId="2" fillId="2" borderId="0" xfId="0" applyNumberFormat="1" applyFont="1" applyFill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0" fontId="6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workbookViewId="0">
      <selection activeCell="B10" sqref="B10"/>
    </sheetView>
  </sheetViews>
  <sheetFormatPr defaultColWidth="11.453125" defaultRowHeight="14.5" x14ac:dyDescent="0.35"/>
  <sheetData>
    <row r="1" spans="1:2" x14ac:dyDescent="0.35">
      <c r="A1" s="1" t="s">
        <v>0</v>
      </c>
      <c r="B1" s="1"/>
    </row>
    <row r="2" spans="1:2" x14ac:dyDescent="0.35">
      <c r="A2" s="1"/>
      <c r="B2" s="1"/>
    </row>
    <row r="3" spans="1:2" x14ac:dyDescent="0.35">
      <c r="A3" s="1"/>
      <c r="B3" s="1" t="s">
        <v>1</v>
      </c>
    </row>
    <row r="4" spans="1:2" x14ac:dyDescent="0.35">
      <c r="B4" s="27" t="str">
        <f>HYPERLINK("#'Sheet 1'!A1", "Sheet 1: How important are the following")</f>
        <v>Sheet 1: How important are the following</v>
      </c>
    </row>
    <row r="5" spans="1:2" x14ac:dyDescent="0.35">
      <c r="B5" s="27" t="str">
        <f>HYPERLINK("#'Sheet 2'!A1", "Sheet 2: There are normally 8-10 weeks (about 50 days) in a school term. Keeping this in mind, how much time would you be comfortable with your child missing in a single term?")</f>
        <v>Sheet 2: There are normally 8-10 weeks (about 50 days) in a school term. Keeping this in mind, how much time would you be comfortable with your child missing in a single term?</v>
      </c>
    </row>
    <row r="6" spans="1:2" x14ac:dyDescent="0.35">
      <c r="B6" s="27" t="str">
        <f>HYPERLINK("#'Sheet 3'!A1", "Sheet 3: How important is: The law says I have to send my child to school")</f>
        <v>Sheet 3: How important is: The law says I have to send my child to school</v>
      </c>
    </row>
    <row r="7" spans="1:2" x14ac:dyDescent="0.35">
      <c r="B7" s="27" t="str">
        <f>HYPERLINK("#'Sheet 4'!A1", "Sheet 4: How likely would you be to keep your child out of school for the following reasons:")</f>
        <v>Sheet 4: How likely would you be to keep your child out of school for the following reasons:</v>
      </c>
    </row>
    <row r="8" spans="1:2" x14ac:dyDescent="0.35">
      <c r="B8" s="27" t="str">
        <f>HYPERLINK("#'Sheet 5'!A1", "Sheet 5: Type of school")</f>
        <v>Sheet 5: Type of school</v>
      </c>
    </row>
    <row r="9" spans="1:2" x14ac:dyDescent="0.35">
      <c r="B9" s="27" t="str">
        <f>HYPERLINK("#'Sheet 6'!A1", "Sheet 6: EQI band")</f>
        <v>Sheet 6: EQI band</v>
      </c>
    </row>
    <row r="10" spans="1:2" x14ac:dyDescent="0.35">
      <c r="B10" s="27" t="str">
        <f>HYPERLINK("#'Sheet 7'!A1", "Sheet 7: Maori")</f>
        <v>Sheet 7: Maori</v>
      </c>
    </row>
    <row r="11" spans="1:2" x14ac:dyDescent="0.35">
      <c r="B11" s="27" t="str">
        <f>HYPERLINK("#'Sheet 8'!A1", "Sheet 8: Pacific")</f>
        <v>Sheet 8: Pacific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35"/>
  <sheetViews>
    <sheetView topLeftCell="A16" workbookViewId="0">
      <selection activeCell="D47" sqref="D47"/>
    </sheetView>
  </sheetViews>
  <sheetFormatPr defaultColWidth="11.453125" defaultRowHeight="14.5" x14ac:dyDescent="0.35"/>
  <sheetData>
    <row r="1" spans="1:24" x14ac:dyDescent="0.35">
      <c r="A1" s="1" t="s">
        <v>2</v>
      </c>
    </row>
    <row r="2" spans="1:24" x14ac:dyDescent="0.35">
      <c r="A2" s="18" t="str">
        <f>HYPERLINK("#'Contents'!A1", "Contents")</f>
        <v>Contents</v>
      </c>
      <c r="B2" s="18"/>
      <c r="C2" s="21" t="str">
        <f>HYPERLINK("#'Sheet 2'!A1", "Sheet 2")</f>
        <v>Sheet 2</v>
      </c>
    </row>
    <row r="4" spans="1:24" x14ac:dyDescent="0.35">
      <c r="B4" s="3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5" t="s">
        <v>9</v>
      </c>
      <c r="J4" s="3" t="s">
        <v>12</v>
      </c>
      <c r="K4" s="2" t="s">
        <v>4</v>
      </c>
      <c r="L4" s="2" t="s">
        <v>5</v>
      </c>
      <c r="M4" s="2" t="s">
        <v>6</v>
      </c>
      <c r="N4" s="2" t="s">
        <v>7</v>
      </c>
      <c r="O4" s="5" t="s">
        <v>8</v>
      </c>
    </row>
    <row r="5" spans="1:24" x14ac:dyDescent="0.35">
      <c r="B5" s="4" t="s">
        <v>10</v>
      </c>
      <c r="C5" s="10">
        <v>808</v>
      </c>
      <c r="D5" s="10">
        <v>235</v>
      </c>
      <c r="E5" s="10">
        <v>69</v>
      </c>
      <c r="F5" s="10">
        <v>12</v>
      </c>
      <c r="G5" s="10">
        <v>7</v>
      </c>
      <c r="H5" s="7">
        <v>1131</v>
      </c>
      <c r="J5" s="4" t="s">
        <v>10</v>
      </c>
      <c r="K5" s="10">
        <v>71.441000000000003</v>
      </c>
      <c r="L5" s="10">
        <v>20.777999999999999</v>
      </c>
      <c r="M5" s="10">
        <v>6.101</v>
      </c>
      <c r="N5" s="10">
        <v>1.0609999999999999</v>
      </c>
      <c r="O5" s="7">
        <v>0.61899999999999999</v>
      </c>
    </row>
    <row r="6" spans="1:24" x14ac:dyDescent="0.35">
      <c r="B6" s="6" t="s">
        <v>11</v>
      </c>
      <c r="C6" s="9">
        <v>788</v>
      </c>
      <c r="D6" s="9">
        <v>254</v>
      </c>
      <c r="E6" s="9">
        <v>72</v>
      </c>
      <c r="F6" s="9">
        <v>9</v>
      </c>
      <c r="G6" s="9">
        <v>8</v>
      </c>
      <c r="H6" s="8">
        <v>1131</v>
      </c>
      <c r="J6" s="6" t="s">
        <v>11</v>
      </c>
      <c r="K6" s="9">
        <v>69.673000000000002</v>
      </c>
      <c r="L6" s="9">
        <v>22.457999999999998</v>
      </c>
      <c r="M6" s="9">
        <v>6.3659999999999997</v>
      </c>
      <c r="N6" s="9">
        <v>0.79600000000000004</v>
      </c>
      <c r="O6" s="8">
        <v>0.70699999999999996</v>
      </c>
    </row>
    <row r="8" spans="1:24" x14ac:dyDescent="0.35">
      <c r="B8" s="22" t="s">
        <v>10</v>
      </c>
      <c r="C8" s="23"/>
      <c r="D8" s="23"/>
      <c r="E8" s="23"/>
      <c r="F8" s="23"/>
      <c r="G8" s="24"/>
      <c r="H8" s="23"/>
      <c r="I8" s="23"/>
      <c r="J8" s="23"/>
      <c r="K8" s="23"/>
      <c r="L8" s="24"/>
      <c r="N8" s="22" t="s">
        <v>11</v>
      </c>
      <c r="O8" s="23"/>
      <c r="P8" s="23"/>
      <c r="Q8" s="23"/>
      <c r="R8" s="23"/>
      <c r="S8" s="24"/>
      <c r="T8" s="23"/>
      <c r="U8" s="23"/>
      <c r="V8" s="23"/>
      <c r="W8" s="23"/>
      <c r="X8" s="24"/>
    </row>
    <row r="9" spans="1:24" x14ac:dyDescent="0.35">
      <c r="B9" s="11"/>
      <c r="C9" s="25" t="s">
        <v>3</v>
      </c>
      <c r="D9" s="25"/>
      <c r="E9" s="25"/>
      <c r="F9" s="25"/>
      <c r="G9" s="26"/>
      <c r="H9" s="25" t="s">
        <v>12</v>
      </c>
      <c r="I9" s="25"/>
      <c r="J9" s="25"/>
      <c r="K9" s="25"/>
      <c r="L9" s="26"/>
      <c r="N9" s="11"/>
      <c r="O9" s="25" t="s">
        <v>3</v>
      </c>
      <c r="P9" s="25"/>
      <c r="Q9" s="25"/>
      <c r="R9" s="25"/>
      <c r="S9" s="26"/>
      <c r="T9" s="25" t="s">
        <v>12</v>
      </c>
      <c r="U9" s="25"/>
      <c r="V9" s="25"/>
      <c r="W9" s="25"/>
      <c r="X9" s="26"/>
    </row>
    <row r="10" spans="1:24" x14ac:dyDescent="0.35">
      <c r="B10" s="12" t="s">
        <v>13</v>
      </c>
      <c r="C10" s="16" t="s">
        <v>4</v>
      </c>
      <c r="D10" s="16" t="s">
        <v>5</v>
      </c>
      <c r="E10" s="16" t="s">
        <v>6</v>
      </c>
      <c r="F10" s="16" t="s">
        <v>7</v>
      </c>
      <c r="G10" s="17" t="s">
        <v>8</v>
      </c>
      <c r="H10" s="16" t="s">
        <v>14</v>
      </c>
      <c r="I10" s="16" t="s">
        <v>15</v>
      </c>
      <c r="J10" s="16" t="s">
        <v>16</v>
      </c>
      <c r="K10" s="16" t="s">
        <v>17</v>
      </c>
      <c r="L10" s="17" t="s">
        <v>18</v>
      </c>
      <c r="N10" s="12" t="s">
        <v>13</v>
      </c>
      <c r="O10" s="16" t="s">
        <v>4</v>
      </c>
      <c r="P10" s="16" t="s">
        <v>5</v>
      </c>
      <c r="Q10" s="16" t="s">
        <v>6</v>
      </c>
      <c r="R10" s="16" t="s">
        <v>7</v>
      </c>
      <c r="S10" s="17" t="s">
        <v>8</v>
      </c>
      <c r="T10" s="16" t="s">
        <v>14</v>
      </c>
      <c r="U10" s="16" t="s">
        <v>15</v>
      </c>
      <c r="V10" s="16" t="s">
        <v>16</v>
      </c>
      <c r="W10" s="16" t="s">
        <v>17</v>
      </c>
      <c r="X10" s="17" t="s">
        <v>18</v>
      </c>
    </row>
    <row r="11" spans="1:24" x14ac:dyDescent="0.35">
      <c r="B11" s="4" t="s">
        <v>19</v>
      </c>
      <c r="C11" s="10">
        <v>387</v>
      </c>
      <c r="D11" s="10">
        <v>101</v>
      </c>
      <c r="E11" s="10">
        <v>30</v>
      </c>
      <c r="F11" s="10">
        <v>4</v>
      </c>
      <c r="G11" s="7">
        <v>2</v>
      </c>
      <c r="H11" s="10">
        <v>73.855000000000004</v>
      </c>
      <c r="I11" s="10">
        <v>19.274999999999999</v>
      </c>
      <c r="J11" s="10">
        <v>5.7249999999999996</v>
      </c>
      <c r="K11" s="10">
        <v>0.76300000000000001</v>
      </c>
      <c r="L11" s="7">
        <v>0.38200000000000001</v>
      </c>
      <c r="N11" s="4" t="s">
        <v>19</v>
      </c>
      <c r="O11" s="10">
        <v>363</v>
      </c>
      <c r="P11" s="10">
        <v>118</v>
      </c>
      <c r="Q11" s="10">
        <v>37</v>
      </c>
      <c r="R11" s="10">
        <v>3</v>
      </c>
      <c r="S11" s="7">
        <v>2</v>
      </c>
      <c r="T11" s="10">
        <v>69.406999999999996</v>
      </c>
      <c r="U11" s="10">
        <v>22.562000000000001</v>
      </c>
      <c r="V11" s="10">
        <v>7.0750000000000002</v>
      </c>
      <c r="W11" s="10">
        <v>0.57399999999999995</v>
      </c>
      <c r="X11" s="7">
        <v>0.38200000000000001</v>
      </c>
    </row>
    <row r="12" spans="1:24" x14ac:dyDescent="0.35">
      <c r="B12" s="4" t="s">
        <v>20</v>
      </c>
      <c r="C12" s="10">
        <v>398</v>
      </c>
      <c r="D12" s="10">
        <v>126</v>
      </c>
      <c r="E12" s="10">
        <v>33</v>
      </c>
      <c r="F12" s="10">
        <v>6</v>
      </c>
      <c r="G12" s="7">
        <v>3</v>
      </c>
      <c r="H12" s="10">
        <v>70.317999999999998</v>
      </c>
      <c r="I12" s="10">
        <v>22.260999999999999</v>
      </c>
      <c r="J12" s="10">
        <v>5.83</v>
      </c>
      <c r="K12" s="10">
        <v>1.06</v>
      </c>
      <c r="L12" s="7">
        <v>0.53</v>
      </c>
      <c r="N12" s="4" t="s">
        <v>20</v>
      </c>
      <c r="O12" s="10">
        <v>401</v>
      </c>
      <c r="P12" s="10">
        <v>128</v>
      </c>
      <c r="Q12" s="10">
        <v>32</v>
      </c>
      <c r="R12" s="10">
        <v>5</v>
      </c>
      <c r="S12" s="7">
        <v>1</v>
      </c>
      <c r="T12" s="10">
        <v>70.722999999999999</v>
      </c>
      <c r="U12" s="10">
        <v>22.574999999999999</v>
      </c>
      <c r="V12" s="10">
        <v>5.6440000000000001</v>
      </c>
      <c r="W12" s="10">
        <v>0.88200000000000001</v>
      </c>
      <c r="X12" s="7">
        <v>0.17599999999999999</v>
      </c>
    </row>
    <row r="13" spans="1:24" x14ac:dyDescent="0.35">
      <c r="B13" s="13" t="s">
        <v>9</v>
      </c>
      <c r="C13" s="15">
        <v>785</v>
      </c>
      <c r="D13" s="15">
        <v>227</v>
      </c>
      <c r="E13" s="15">
        <v>63</v>
      </c>
      <c r="F13" s="15">
        <v>10</v>
      </c>
      <c r="G13" s="14">
        <v>5</v>
      </c>
      <c r="H13" s="15"/>
      <c r="I13" s="15"/>
      <c r="J13" s="15"/>
      <c r="K13" s="15"/>
      <c r="L13" s="14"/>
      <c r="N13" s="13" t="s">
        <v>9</v>
      </c>
      <c r="O13" s="15">
        <v>764</v>
      </c>
      <c r="P13" s="15">
        <v>246</v>
      </c>
      <c r="Q13" s="15">
        <v>69</v>
      </c>
      <c r="R13" s="15">
        <v>8</v>
      </c>
      <c r="S13" s="14">
        <v>3</v>
      </c>
      <c r="T13" s="15"/>
      <c r="U13" s="15"/>
      <c r="V13" s="15"/>
      <c r="W13" s="15"/>
      <c r="X13" s="14"/>
    </row>
    <row r="15" spans="1:24" x14ac:dyDescent="0.35">
      <c r="B15" s="22" t="s">
        <v>10</v>
      </c>
      <c r="C15" s="23"/>
      <c r="D15" s="23"/>
      <c r="E15" s="23"/>
      <c r="F15" s="23"/>
      <c r="G15" s="24"/>
      <c r="H15" s="23"/>
      <c r="I15" s="23"/>
      <c r="J15" s="23"/>
      <c r="K15" s="23"/>
      <c r="L15" s="24"/>
      <c r="N15" s="22" t="s">
        <v>11</v>
      </c>
      <c r="O15" s="23"/>
      <c r="P15" s="23"/>
      <c r="Q15" s="23"/>
      <c r="R15" s="23"/>
      <c r="S15" s="24"/>
      <c r="T15" s="23"/>
      <c r="U15" s="23"/>
      <c r="V15" s="23"/>
      <c r="W15" s="23"/>
      <c r="X15" s="24"/>
    </row>
    <row r="16" spans="1:24" x14ac:dyDescent="0.35">
      <c r="B16" s="11"/>
      <c r="C16" s="25" t="s">
        <v>3</v>
      </c>
      <c r="D16" s="25"/>
      <c r="E16" s="25"/>
      <c r="F16" s="25"/>
      <c r="G16" s="26"/>
      <c r="H16" s="25" t="s">
        <v>12</v>
      </c>
      <c r="I16" s="25"/>
      <c r="J16" s="25"/>
      <c r="K16" s="25"/>
      <c r="L16" s="26"/>
      <c r="N16" s="11"/>
      <c r="O16" s="25" t="s">
        <v>3</v>
      </c>
      <c r="P16" s="25"/>
      <c r="Q16" s="25"/>
      <c r="R16" s="25"/>
      <c r="S16" s="26"/>
      <c r="T16" s="25" t="s">
        <v>12</v>
      </c>
      <c r="U16" s="25"/>
      <c r="V16" s="25"/>
      <c r="W16" s="25"/>
      <c r="X16" s="26"/>
    </row>
    <row r="17" spans="2:24" x14ac:dyDescent="0.35">
      <c r="B17" s="12" t="s">
        <v>21</v>
      </c>
      <c r="C17" s="16" t="s">
        <v>4</v>
      </c>
      <c r="D17" s="16" t="s">
        <v>5</v>
      </c>
      <c r="E17" s="16" t="s">
        <v>6</v>
      </c>
      <c r="F17" s="16" t="s">
        <v>7</v>
      </c>
      <c r="G17" s="17" t="s">
        <v>8</v>
      </c>
      <c r="H17" s="16" t="s">
        <v>14</v>
      </c>
      <c r="I17" s="16" t="s">
        <v>15</v>
      </c>
      <c r="J17" s="16" t="s">
        <v>16</v>
      </c>
      <c r="K17" s="16" t="s">
        <v>17</v>
      </c>
      <c r="L17" s="17" t="s">
        <v>18</v>
      </c>
      <c r="N17" s="12" t="s">
        <v>21</v>
      </c>
      <c r="O17" s="16" t="s">
        <v>4</v>
      </c>
      <c r="P17" s="16" t="s">
        <v>5</v>
      </c>
      <c r="Q17" s="16" t="s">
        <v>6</v>
      </c>
      <c r="R17" s="16" t="s">
        <v>7</v>
      </c>
      <c r="S17" s="17" t="s">
        <v>8</v>
      </c>
      <c r="T17" s="16" t="s">
        <v>14</v>
      </c>
      <c r="U17" s="16" t="s">
        <v>15</v>
      </c>
      <c r="V17" s="16" t="s">
        <v>16</v>
      </c>
      <c r="W17" s="16" t="s">
        <v>17</v>
      </c>
      <c r="X17" s="17" t="s">
        <v>18</v>
      </c>
    </row>
    <row r="18" spans="2:24" x14ac:dyDescent="0.35">
      <c r="B18" s="4" t="s">
        <v>22</v>
      </c>
      <c r="C18" s="10">
        <v>261</v>
      </c>
      <c r="D18" s="10">
        <v>85</v>
      </c>
      <c r="E18" s="10">
        <v>15</v>
      </c>
      <c r="F18" s="10">
        <v>3</v>
      </c>
      <c r="G18" s="7">
        <v>0</v>
      </c>
      <c r="H18" s="10">
        <v>71.703000000000003</v>
      </c>
      <c r="I18" s="10">
        <v>23.352</v>
      </c>
      <c r="J18" s="10">
        <v>4.1210000000000004</v>
      </c>
      <c r="K18" s="10">
        <v>0.82399999999999995</v>
      </c>
      <c r="L18" s="7">
        <v>0</v>
      </c>
      <c r="N18" s="4" t="s">
        <v>22</v>
      </c>
      <c r="O18" s="10">
        <v>249</v>
      </c>
      <c r="P18" s="10">
        <v>91</v>
      </c>
      <c r="Q18" s="10">
        <v>22</v>
      </c>
      <c r="R18" s="10">
        <v>1</v>
      </c>
      <c r="S18" s="7">
        <v>1</v>
      </c>
      <c r="T18" s="10">
        <v>68.406999999999996</v>
      </c>
      <c r="U18" s="10">
        <v>25</v>
      </c>
      <c r="V18" s="10">
        <v>6.0439999999999996</v>
      </c>
      <c r="W18" s="10">
        <v>0.27500000000000002</v>
      </c>
      <c r="X18" s="7">
        <v>0.27500000000000002</v>
      </c>
    </row>
    <row r="19" spans="2:24" x14ac:dyDescent="0.35">
      <c r="B19" s="4" t="s">
        <v>23</v>
      </c>
      <c r="C19" s="10">
        <v>346</v>
      </c>
      <c r="D19" s="10">
        <v>99</v>
      </c>
      <c r="E19" s="10">
        <v>32</v>
      </c>
      <c r="F19" s="10">
        <v>4</v>
      </c>
      <c r="G19" s="7">
        <v>4</v>
      </c>
      <c r="H19" s="10">
        <v>71.34</v>
      </c>
      <c r="I19" s="10">
        <v>20.411999999999999</v>
      </c>
      <c r="J19" s="10">
        <v>6.5979999999999999</v>
      </c>
      <c r="K19" s="10">
        <v>0.82499999999999996</v>
      </c>
      <c r="L19" s="7">
        <v>0.82499999999999996</v>
      </c>
      <c r="N19" s="4" t="s">
        <v>23</v>
      </c>
      <c r="O19" s="10">
        <v>340</v>
      </c>
      <c r="P19" s="10">
        <v>103</v>
      </c>
      <c r="Q19" s="10">
        <v>36</v>
      </c>
      <c r="R19" s="10">
        <v>5</v>
      </c>
      <c r="S19" s="7">
        <v>2</v>
      </c>
      <c r="T19" s="10">
        <v>69.959000000000003</v>
      </c>
      <c r="U19" s="10">
        <v>21.193000000000001</v>
      </c>
      <c r="V19" s="10">
        <v>7.407</v>
      </c>
      <c r="W19" s="10">
        <v>1.0289999999999999</v>
      </c>
      <c r="X19" s="7">
        <v>0.41199999999999998</v>
      </c>
    </row>
    <row r="20" spans="2:24" x14ac:dyDescent="0.35">
      <c r="B20" s="4" t="s">
        <v>24</v>
      </c>
      <c r="C20" s="10">
        <v>144</v>
      </c>
      <c r="D20" s="10">
        <v>36</v>
      </c>
      <c r="E20" s="10">
        <v>16</v>
      </c>
      <c r="F20" s="10">
        <v>3</v>
      </c>
      <c r="G20" s="7">
        <v>1</v>
      </c>
      <c r="H20" s="10">
        <v>72</v>
      </c>
      <c r="I20" s="10">
        <v>18</v>
      </c>
      <c r="J20" s="10">
        <v>8</v>
      </c>
      <c r="K20" s="10">
        <v>1.5</v>
      </c>
      <c r="L20" s="7">
        <v>0.5</v>
      </c>
      <c r="N20" s="4" t="s">
        <v>24</v>
      </c>
      <c r="O20" s="10">
        <v>143</v>
      </c>
      <c r="P20" s="10">
        <v>45</v>
      </c>
      <c r="Q20" s="10">
        <v>9</v>
      </c>
      <c r="R20" s="10">
        <v>2</v>
      </c>
      <c r="S20" s="7">
        <v>0</v>
      </c>
      <c r="T20" s="10">
        <v>71.858999999999995</v>
      </c>
      <c r="U20" s="10">
        <v>22.613</v>
      </c>
      <c r="V20" s="10">
        <v>4.5229999999999997</v>
      </c>
      <c r="W20" s="10">
        <v>1.0049999999999999</v>
      </c>
      <c r="X20" s="7">
        <v>0</v>
      </c>
    </row>
    <row r="21" spans="2:24" x14ac:dyDescent="0.35">
      <c r="B21" s="13" t="s">
        <v>9</v>
      </c>
      <c r="C21" s="15">
        <v>751</v>
      </c>
      <c r="D21" s="15">
        <v>220</v>
      </c>
      <c r="E21" s="15">
        <v>63</v>
      </c>
      <c r="F21" s="15">
        <v>10</v>
      </c>
      <c r="G21" s="14">
        <v>5</v>
      </c>
      <c r="H21" s="15"/>
      <c r="I21" s="15"/>
      <c r="J21" s="15"/>
      <c r="K21" s="15"/>
      <c r="L21" s="14"/>
      <c r="N21" s="13" t="s">
        <v>9</v>
      </c>
      <c r="O21" s="15">
        <v>732</v>
      </c>
      <c r="P21" s="15">
        <v>239</v>
      </c>
      <c r="Q21" s="15">
        <v>67</v>
      </c>
      <c r="R21" s="15">
        <v>8</v>
      </c>
      <c r="S21" s="14">
        <v>3</v>
      </c>
      <c r="T21" s="15"/>
      <c r="U21" s="15"/>
      <c r="V21" s="15"/>
      <c r="W21" s="15"/>
      <c r="X21" s="14"/>
    </row>
    <row r="23" spans="2:24" x14ac:dyDescent="0.35">
      <c r="B23" s="22" t="s">
        <v>10</v>
      </c>
      <c r="C23" s="23"/>
      <c r="D23" s="23"/>
      <c r="E23" s="23"/>
      <c r="F23" s="23"/>
      <c r="G23" s="24"/>
      <c r="H23" s="23"/>
      <c r="I23" s="23"/>
      <c r="J23" s="23"/>
      <c r="K23" s="23"/>
      <c r="L23" s="24"/>
      <c r="N23" s="22" t="s">
        <v>11</v>
      </c>
      <c r="O23" s="23"/>
      <c r="P23" s="23"/>
      <c r="Q23" s="23"/>
      <c r="R23" s="23"/>
      <c r="S23" s="24"/>
      <c r="T23" s="23"/>
      <c r="U23" s="23"/>
      <c r="V23" s="23"/>
      <c r="W23" s="23"/>
      <c r="X23" s="24"/>
    </row>
    <row r="24" spans="2:24" x14ac:dyDescent="0.35">
      <c r="B24" s="11"/>
      <c r="C24" s="25" t="s">
        <v>3</v>
      </c>
      <c r="D24" s="25"/>
      <c r="E24" s="25"/>
      <c r="F24" s="25"/>
      <c r="G24" s="26"/>
      <c r="H24" s="25" t="s">
        <v>12</v>
      </c>
      <c r="I24" s="25"/>
      <c r="J24" s="25"/>
      <c r="K24" s="25"/>
      <c r="L24" s="26"/>
      <c r="N24" s="11"/>
      <c r="O24" s="25" t="s">
        <v>3</v>
      </c>
      <c r="P24" s="25"/>
      <c r="Q24" s="25"/>
      <c r="R24" s="25"/>
      <c r="S24" s="26"/>
      <c r="T24" s="25" t="s">
        <v>12</v>
      </c>
      <c r="U24" s="25"/>
      <c r="V24" s="25"/>
      <c r="W24" s="25"/>
      <c r="X24" s="26"/>
    </row>
    <row r="25" spans="2:24" x14ac:dyDescent="0.35">
      <c r="B25" s="12" t="s">
        <v>25</v>
      </c>
      <c r="C25" s="16" t="s">
        <v>4</v>
      </c>
      <c r="D25" s="16" t="s">
        <v>5</v>
      </c>
      <c r="E25" s="16" t="s">
        <v>6</v>
      </c>
      <c r="F25" s="16" t="s">
        <v>7</v>
      </c>
      <c r="G25" s="17" t="s">
        <v>8</v>
      </c>
      <c r="H25" s="16" t="s">
        <v>14</v>
      </c>
      <c r="I25" s="16" t="s">
        <v>15</v>
      </c>
      <c r="J25" s="16" t="s">
        <v>16</v>
      </c>
      <c r="K25" s="16" t="s">
        <v>17</v>
      </c>
      <c r="L25" s="17" t="s">
        <v>18</v>
      </c>
      <c r="N25" s="12" t="s">
        <v>25</v>
      </c>
      <c r="O25" s="16" t="s">
        <v>4</v>
      </c>
      <c r="P25" s="16" t="s">
        <v>5</v>
      </c>
      <c r="Q25" s="16" t="s">
        <v>6</v>
      </c>
      <c r="R25" s="16" t="s">
        <v>7</v>
      </c>
      <c r="S25" s="17" t="s">
        <v>8</v>
      </c>
      <c r="T25" s="16" t="s">
        <v>14</v>
      </c>
      <c r="U25" s="16" t="s">
        <v>15</v>
      </c>
      <c r="V25" s="16" t="s">
        <v>16</v>
      </c>
      <c r="W25" s="16" t="s">
        <v>17</v>
      </c>
      <c r="X25" s="17" t="s">
        <v>18</v>
      </c>
    </row>
    <row r="26" spans="2:24" x14ac:dyDescent="0.35">
      <c r="B26" s="4" t="s">
        <v>26</v>
      </c>
      <c r="C26" s="10">
        <v>180</v>
      </c>
      <c r="D26" s="10">
        <v>61</v>
      </c>
      <c r="E26" s="10">
        <v>24</v>
      </c>
      <c r="F26" s="10">
        <v>5</v>
      </c>
      <c r="G26" s="7">
        <v>2</v>
      </c>
      <c r="H26" s="10">
        <v>66.176000000000002</v>
      </c>
      <c r="I26" s="10">
        <v>22.425999999999998</v>
      </c>
      <c r="J26" s="10">
        <v>8.8239999999999998</v>
      </c>
      <c r="K26" s="10">
        <v>1.8380000000000001</v>
      </c>
      <c r="L26" s="7">
        <v>0.73499999999999999</v>
      </c>
      <c r="N26" s="4" t="s">
        <v>26</v>
      </c>
      <c r="O26" s="10">
        <v>169</v>
      </c>
      <c r="P26" s="10">
        <v>79</v>
      </c>
      <c r="Q26" s="10">
        <v>19</v>
      </c>
      <c r="R26" s="10">
        <v>4</v>
      </c>
      <c r="S26" s="7">
        <v>2</v>
      </c>
      <c r="T26" s="10">
        <v>61.905000000000001</v>
      </c>
      <c r="U26" s="10">
        <v>28.937999999999999</v>
      </c>
      <c r="V26" s="10">
        <v>6.96</v>
      </c>
      <c r="W26" s="10">
        <v>1.4650000000000001</v>
      </c>
      <c r="X26" s="7">
        <v>0.73299999999999998</v>
      </c>
    </row>
    <row r="27" spans="2:24" x14ac:dyDescent="0.35">
      <c r="B27" s="4" t="s">
        <v>27</v>
      </c>
      <c r="C27" s="10">
        <v>628</v>
      </c>
      <c r="D27" s="10">
        <v>174</v>
      </c>
      <c r="E27" s="10">
        <v>45</v>
      </c>
      <c r="F27" s="10">
        <v>7</v>
      </c>
      <c r="G27" s="7">
        <v>5</v>
      </c>
      <c r="H27" s="10">
        <v>73.108000000000004</v>
      </c>
      <c r="I27" s="10">
        <v>20.256</v>
      </c>
      <c r="J27" s="10">
        <v>5.2389999999999999</v>
      </c>
      <c r="K27" s="10">
        <v>0.81499999999999995</v>
      </c>
      <c r="L27" s="7">
        <v>0.58199999999999996</v>
      </c>
      <c r="N27" s="4" t="s">
        <v>27</v>
      </c>
      <c r="O27" s="10">
        <v>619</v>
      </c>
      <c r="P27" s="10">
        <v>175</v>
      </c>
      <c r="Q27" s="10">
        <v>53</v>
      </c>
      <c r="R27" s="10">
        <v>5</v>
      </c>
      <c r="S27" s="7">
        <v>6</v>
      </c>
      <c r="T27" s="10">
        <v>72.144999999999996</v>
      </c>
      <c r="U27" s="10">
        <v>20.396000000000001</v>
      </c>
      <c r="V27" s="10">
        <v>6.1769999999999996</v>
      </c>
      <c r="W27" s="10">
        <v>0.58299999999999996</v>
      </c>
      <c r="X27" s="7">
        <v>0.69899999999999995</v>
      </c>
    </row>
    <row r="28" spans="2:24" x14ac:dyDescent="0.35">
      <c r="B28" s="13" t="s">
        <v>9</v>
      </c>
      <c r="C28" s="15">
        <v>808</v>
      </c>
      <c r="D28" s="15">
        <v>235</v>
      </c>
      <c r="E28" s="15">
        <v>69</v>
      </c>
      <c r="F28" s="15">
        <v>12</v>
      </c>
      <c r="G28" s="14">
        <v>7</v>
      </c>
      <c r="H28" s="15"/>
      <c r="I28" s="15"/>
      <c r="J28" s="15"/>
      <c r="K28" s="15"/>
      <c r="L28" s="14"/>
      <c r="N28" s="13" t="s">
        <v>9</v>
      </c>
      <c r="O28" s="15">
        <v>788</v>
      </c>
      <c r="P28" s="15">
        <v>254</v>
      </c>
      <c r="Q28" s="15">
        <v>72</v>
      </c>
      <c r="R28" s="15">
        <v>9</v>
      </c>
      <c r="S28" s="14">
        <v>8</v>
      </c>
      <c r="T28" s="15"/>
      <c r="U28" s="15"/>
      <c r="V28" s="15"/>
      <c r="W28" s="15"/>
      <c r="X28" s="14"/>
    </row>
    <row r="30" spans="2:24" x14ac:dyDescent="0.35">
      <c r="B30" s="22" t="s">
        <v>10</v>
      </c>
      <c r="C30" s="23"/>
      <c r="D30" s="23"/>
      <c r="E30" s="23"/>
      <c r="F30" s="23"/>
      <c r="G30" s="24"/>
      <c r="H30" s="23"/>
      <c r="I30" s="23"/>
      <c r="J30" s="23"/>
      <c r="K30" s="23"/>
      <c r="L30" s="24"/>
      <c r="N30" s="22" t="s">
        <v>11</v>
      </c>
      <c r="O30" s="23"/>
      <c r="P30" s="23"/>
      <c r="Q30" s="23"/>
      <c r="R30" s="23"/>
      <c r="S30" s="24"/>
      <c r="T30" s="23"/>
      <c r="U30" s="23"/>
      <c r="V30" s="23"/>
      <c r="W30" s="23"/>
      <c r="X30" s="24"/>
    </row>
    <row r="31" spans="2:24" x14ac:dyDescent="0.35">
      <c r="B31" s="11"/>
      <c r="C31" s="25" t="s">
        <v>3</v>
      </c>
      <c r="D31" s="25"/>
      <c r="E31" s="25"/>
      <c r="F31" s="25"/>
      <c r="G31" s="26"/>
      <c r="H31" s="25" t="s">
        <v>12</v>
      </c>
      <c r="I31" s="25"/>
      <c r="J31" s="25"/>
      <c r="K31" s="25"/>
      <c r="L31" s="26"/>
      <c r="N31" s="11"/>
      <c r="O31" s="25" t="s">
        <v>3</v>
      </c>
      <c r="P31" s="25"/>
      <c r="Q31" s="25"/>
      <c r="R31" s="25"/>
      <c r="S31" s="26"/>
      <c r="T31" s="25" t="s">
        <v>12</v>
      </c>
      <c r="U31" s="25"/>
      <c r="V31" s="25"/>
      <c r="W31" s="25"/>
      <c r="X31" s="26"/>
    </row>
    <row r="32" spans="2:24" x14ac:dyDescent="0.35">
      <c r="B32" s="12" t="s">
        <v>28</v>
      </c>
      <c r="C32" s="16" t="s">
        <v>4</v>
      </c>
      <c r="D32" s="16" t="s">
        <v>5</v>
      </c>
      <c r="E32" s="16" t="s">
        <v>6</v>
      </c>
      <c r="F32" s="16" t="s">
        <v>7</v>
      </c>
      <c r="G32" s="17" t="s">
        <v>8</v>
      </c>
      <c r="H32" s="16" t="s">
        <v>14</v>
      </c>
      <c r="I32" s="16" t="s">
        <v>15</v>
      </c>
      <c r="J32" s="16" t="s">
        <v>16</v>
      </c>
      <c r="K32" s="16" t="s">
        <v>17</v>
      </c>
      <c r="L32" s="17" t="s">
        <v>18</v>
      </c>
      <c r="N32" s="12" t="s">
        <v>28</v>
      </c>
      <c r="O32" s="16" t="s">
        <v>4</v>
      </c>
      <c r="P32" s="16" t="s">
        <v>5</v>
      </c>
      <c r="Q32" s="16" t="s">
        <v>6</v>
      </c>
      <c r="R32" s="16" t="s">
        <v>8</v>
      </c>
      <c r="S32" s="17" t="s">
        <v>7</v>
      </c>
      <c r="T32" s="16" t="s">
        <v>14</v>
      </c>
      <c r="U32" s="16" t="s">
        <v>15</v>
      </c>
      <c r="V32" s="16" t="s">
        <v>16</v>
      </c>
      <c r="W32" s="16" t="s">
        <v>18</v>
      </c>
      <c r="X32" s="17" t="s">
        <v>17</v>
      </c>
    </row>
    <row r="33" spans="2:24" x14ac:dyDescent="0.35">
      <c r="B33" s="4" t="s">
        <v>28</v>
      </c>
      <c r="C33" s="10">
        <v>63</v>
      </c>
      <c r="D33" s="10">
        <v>22</v>
      </c>
      <c r="E33" s="10">
        <v>5</v>
      </c>
      <c r="F33" s="10">
        <v>2</v>
      </c>
      <c r="G33" s="7">
        <v>0</v>
      </c>
      <c r="H33" s="10">
        <v>68.477999999999994</v>
      </c>
      <c r="I33" s="10">
        <v>23.913</v>
      </c>
      <c r="J33" s="10">
        <v>5.4349999999999996</v>
      </c>
      <c r="K33" s="10">
        <v>2.1739999999999999</v>
      </c>
      <c r="L33" s="7">
        <v>0</v>
      </c>
      <c r="N33" s="4" t="s">
        <v>28</v>
      </c>
      <c r="O33" s="10">
        <v>56</v>
      </c>
      <c r="P33" s="10">
        <v>27</v>
      </c>
      <c r="Q33" s="10">
        <v>8</v>
      </c>
      <c r="R33" s="10">
        <v>1</v>
      </c>
      <c r="S33" s="7">
        <v>0</v>
      </c>
      <c r="T33" s="10">
        <v>60.87</v>
      </c>
      <c r="U33" s="10">
        <v>29.347999999999999</v>
      </c>
      <c r="V33" s="10">
        <v>8.6959999999999997</v>
      </c>
      <c r="W33" s="10">
        <v>1.087</v>
      </c>
      <c r="X33" s="7">
        <v>0</v>
      </c>
    </row>
    <row r="34" spans="2:24" x14ac:dyDescent="0.35">
      <c r="B34" s="4" t="s">
        <v>29</v>
      </c>
      <c r="C34" s="10">
        <v>745</v>
      </c>
      <c r="D34" s="10">
        <v>213</v>
      </c>
      <c r="E34" s="10">
        <v>64</v>
      </c>
      <c r="F34" s="10">
        <v>10</v>
      </c>
      <c r="G34" s="7">
        <v>7</v>
      </c>
      <c r="H34" s="10">
        <v>71.703999999999994</v>
      </c>
      <c r="I34" s="10">
        <v>20.5</v>
      </c>
      <c r="J34" s="10">
        <v>6.16</v>
      </c>
      <c r="K34" s="10">
        <v>0.96199999999999997</v>
      </c>
      <c r="L34" s="7">
        <v>0.67400000000000004</v>
      </c>
      <c r="N34" s="4" t="s">
        <v>29</v>
      </c>
      <c r="O34" s="10">
        <v>732</v>
      </c>
      <c r="P34" s="10">
        <v>227</v>
      </c>
      <c r="Q34" s="10">
        <v>64</v>
      </c>
      <c r="R34" s="10">
        <v>7</v>
      </c>
      <c r="S34" s="7">
        <v>9</v>
      </c>
      <c r="T34" s="10">
        <v>70.451999999999998</v>
      </c>
      <c r="U34" s="10">
        <v>21.847999999999999</v>
      </c>
      <c r="V34" s="10">
        <v>6.16</v>
      </c>
      <c r="W34" s="10">
        <v>0.67400000000000004</v>
      </c>
      <c r="X34" s="7">
        <v>0.86599999999999999</v>
      </c>
    </row>
    <row r="35" spans="2:24" x14ac:dyDescent="0.35">
      <c r="B35" s="13" t="s">
        <v>9</v>
      </c>
      <c r="C35" s="15">
        <v>808</v>
      </c>
      <c r="D35" s="15">
        <v>235</v>
      </c>
      <c r="E35" s="15">
        <v>69</v>
      </c>
      <c r="F35" s="15">
        <v>12</v>
      </c>
      <c r="G35" s="14">
        <v>7</v>
      </c>
      <c r="H35" s="15"/>
      <c r="I35" s="15"/>
      <c r="J35" s="15"/>
      <c r="K35" s="15"/>
      <c r="L35" s="14"/>
      <c r="N35" s="13" t="s">
        <v>9</v>
      </c>
      <c r="O35" s="15">
        <v>788</v>
      </c>
      <c r="P35" s="15">
        <v>254</v>
      </c>
      <c r="Q35" s="15">
        <v>72</v>
      </c>
      <c r="R35" s="15">
        <v>8</v>
      </c>
      <c r="S35" s="14">
        <v>9</v>
      </c>
      <c r="T35" s="15"/>
      <c r="U35" s="15"/>
      <c r="V35" s="15"/>
      <c r="W35" s="15"/>
      <c r="X35" s="14"/>
    </row>
  </sheetData>
  <mergeCells count="24">
    <mergeCell ref="B8:L8"/>
    <mergeCell ref="C9:G9"/>
    <mergeCell ref="H9:L9"/>
    <mergeCell ref="N8:X8"/>
    <mergeCell ref="O9:S9"/>
    <mergeCell ref="T9:X9"/>
    <mergeCell ref="B15:L15"/>
    <mergeCell ref="C16:G16"/>
    <mergeCell ref="H16:L16"/>
    <mergeCell ref="N15:X15"/>
    <mergeCell ref="O16:S16"/>
    <mergeCell ref="T16:X16"/>
    <mergeCell ref="B23:L23"/>
    <mergeCell ref="C24:G24"/>
    <mergeCell ref="H24:L24"/>
    <mergeCell ref="N23:X23"/>
    <mergeCell ref="O24:S24"/>
    <mergeCell ref="T24:X24"/>
    <mergeCell ref="B30:L30"/>
    <mergeCell ref="C31:G31"/>
    <mergeCell ref="H31:L31"/>
    <mergeCell ref="N30:X30"/>
    <mergeCell ref="O31:S31"/>
    <mergeCell ref="T31:X31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0"/>
  <sheetViews>
    <sheetView workbookViewId="0">
      <selection activeCell="J16" sqref="J16"/>
    </sheetView>
  </sheetViews>
  <sheetFormatPr defaultColWidth="11.453125" defaultRowHeight="14.5" x14ac:dyDescent="0.35"/>
  <sheetData>
    <row r="1" spans="1:14" x14ac:dyDescent="0.35">
      <c r="A1" s="1" t="s">
        <v>30</v>
      </c>
    </row>
    <row r="2" spans="1:14" x14ac:dyDescent="0.35">
      <c r="A2" s="18" t="str">
        <f>HYPERLINK("#'Contents'!A1", "Contents")</f>
        <v>Contents</v>
      </c>
      <c r="B2" s="18" t="str">
        <f>HYPERLINK("#'Sheet 1'!A1", "Sheet 1")</f>
        <v>Sheet 1</v>
      </c>
      <c r="C2" s="21" t="str">
        <f>HYPERLINK("#'Sheet 3'!A1", "Sheet 3")</f>
        <v>Sheet 3</v>
      </c>
    </row>
    <row r="4" spans="1:14" x14ac:dyDescent="0.35">
      <c r="B4" s="3" t="s">
        <v>31</v>
      </c>
      <c r="C4" s="2" t="s">
        <v>3</v>
      </c>
      <c r="D4" s="5" t="s">
        <v>12</v>
      </c>
    </row>
    <row r="5" spans="1:14" x14ac:dyDescent="0.35">
      <c r="B5" s="4" t="s">
        <v>32</v>
      </c>
      <c r="C5" s="10">
        <v>104</v>
      </c>
      <c r="D5" s="7">
        <v>9.5589999999999993</v>
      </c>
    </row>
    <row r="6" spans="1:14" x14ac:dyDescent="0.35">
      <c r="B6" s="4" t="s">
        <v>33</v>
      </c>
      <c r="C6" s="10">
        <v>542</v>
      </c>
      <c r="D6" s="7">
        <v>49.816000000000003</v>
      </c>
    </row>
    <row r="7" spans="1:14" x14ac:dyDescent="0.35">
      <c r="B7" s="4" t="s">
        <v>34</v>
      </c>
      <c r="C7" s="10">
        <v>315</v>
      </c>
      <c r="D7" s="7">
        <v>28.952000000000002</v>
      </c>
    </row>
    <row r="8" spans="1:14" x14ac:dyDescent="0.35">
      <c r="B8" s="4" t="s">
        <v>35</v>
      </c>
      <c r="C8" s="10">
        <v>83</v>
      </c>
      <c r="D8" s="7">
        <v>7.6289999999999996</v>
      </c>
    </row>
    <row r="9" spans="1:14" x14ac:dyDescent="0.35">
      <c r="B9" s="4" t="s">
        <v>36</v>
      </c>
      <c r="C9" s="10">
        <v>23</v>
      </c>
      <c r="D9" s="7">
        <v>2.1139999999999999</v>
      </c>
    </row>
    <row r="10" spans="1:14" x14ac:dyDescent="0.35">
      <c r="B10" s="4" t="s">
        <v>37</v>
      </c>
      <c r="C10" s="10">
        <v>21</v>
      </c>
      <c r="D10" s="7">
        <v>1.93</v>
      </c>
    </row>
    <row r="11" spans="1:14" x14ac:dyDescent="0.35">
      <c r="B11" s="13" t="s">
        <v>9</v>
      </c>
      <c r="C11" s="19">
        <v>1088</v>
      </c>
      <c r="D11" s="20"/>
    </row>
    <row r="13" spans="1:14" x14ac:dyDescent="0.35">
      <c r="B13" s="22" t="s">
        <v>30</v>
      </c>
      <c r="C13" s="23"/>
      <c r="D13" s="23"/>
      <c r="E13" s="23"/>
      <c r="F13" s="23"/>
      <c r="G13" s="23"/>
      <c r="H13" s="24"/>
      <c r="I13" s="23"/>
      <c r="J13" s="23"/>
      <c r="K13" s="23"/>
      <c r="L13" s="23"/>
      <c r="M13" s="23"/>
      <c r="N13" s="24"/>
    </row>
    <row r="14" spans="1:14" x14ac:dyDescent="0.35">
      <c r="B14" s="11"/>
      <c r="C14" s="25" t="s">
        <v>3</v>
      </c>
      <c r="D14" s="25"/>
      <c r="E14" s="25"/>
      <c r="F14" s="25"/>
      <c r="G14" s="25"/>
      <c r="H14" s="26"/>
      <c r="I14" s="25" t="s">
        <v>12</v>
      </c>
      <c r="J14" s="25"/>
      <c r="K14" s="25"/>
      <c r="L14" s="25"/>
      <c r="M14" s="25"/>
      <c r="N14" s="26"/>
    </row>
    <row r="15" spans="1:14" x14ac:dyDescent="0.35">
      <c r="B15" s="12" t="s">
        <v>13</v>
      </c>
      <c r="C15" s="16" t="s">
        <v>32</v>
      </c>
      <c r="D15" s="16" t="s">
        <v>33</v>
      </c>
      <c r="E15" s="16" t="s">
        <v>34</v>
      </c>
      <c r="F15" s="16" t="s">
        <v>35</v>
      </c>
      <c r="G15" s="16" t="s">
        <v>36</v>
      </c>
      <c r="H15" s="17" t="s">
        <v>37</v>
      </c>
      <c r="I15" s="16" t="s">
        <v>38</v>
      </c>
      <c r="J15" s="16" t="s">
        <v>39</v>
      </c>
      <c r="K15" s="16" t="s">
        <v>40</v>
      </c>
      <c r="L15" s="16" t="s">
        <v>41</v>
      </c>
      <c r="M15" s="16" t="s">
        <v>42</v>
      </c>
      <c r="N15" s="17" t="s">
        <v>43</v>
      </c>
    </row>
    <row r="16" spans="1:14" x14ac:dyDescent="0.35">
      <c r="B16" s="4" t="s">
        <v>19</v>
      </c>
      <c r="C16" s="10">
        <v>41</v>
      </c>
      <c r="D16" s="10">
        <v>246</v>
      </c>
      <c r="E16" s="10">
        <v>150</v>
      </c>
      <c r="F16" s="10">
        <v>43</v>
      </c>
      <c r="G16" s="10">
        <v>9</v>
      </c>
      <c r="H16" s="7">
        <v>13</v>
      </c>
      <c r="I16" s="10">
        <v>8.1669999999999998</v>
      </c>
      <c r="J16" s="10">
        <v>49.003999999999998</v>
      </c>
      <c r="K16" s="10">
        <v>29.88</v>
      </c>
      <c r="L16" s="10">
        <v>8.5660000000000007</v>
      </c>
      <c r="M16" s="10">
        <v>1.7929999999999999</v>
      </c>
      <c r="N16" s="7">
        <v>2.59</v>
      </c>
    </row>
    <row r="17" spans="2:14" x14ac:dyDescent="0.35">
      <c r="B17" s="4" t="s">
        <v>20</v>
      </c>
      <c r="C17" s="10">
        <v>58</v>
      </c>
      <c r="D17" s="10">
        <v>282</v>
      </c>
      <c r="E17" s="10">
        <v>159</v>
      </c>
      <c r="F17" s="10">
        <v>36</v>
      </c>
      <c r="G17" s="10">
        <v>10</v>
      </c>
      <c r="H17" s="7">
        <v>4</v>
      </c>
      <c r="I17" s="10">
        <v>10.565</v>
      </c>
      <c r="J17" s="10">
        <v>51.366</v>
      </c>
      <c r="K17" s="10">
        <v>28.962</v>
      </c>
      <c r="L17" s="10">
        <v>6.5570000000000004</v>
      </c>
      <c r="M17" s="10">
        <v>1.821</v>
      </c>
      <c r="N17" s="7">
        <v>0.72899999999999998</v>
      </c>
    </row>
    <row r="18" spans="2:14" x14ac:dyDescent="0.35">
      <c r="B18" s="13" t="s">
        <v>9</v>
      </c>
      <c r="C18" s="15">
        <v>99</v>
      </c>
      <c r="D18" s="15">
        <v>528</v>
      </c>
      <c r="E18" s="15">
        <v>309</v>
      </c>
      <c r="F18" s="15">
        <v>79</v>
      </c>
      <c r="G18" s="15">
        <v>19</v>
      </c>
      <c r="H18" s="14">
        <v>17</v>
      </c>
      <c r="I18" s="15"/>
      <c r="J18" s="15"/>
      <c r="K18" s="15"/>
      <c r="L18" s="15"/>
      <c r="M18" s="15"/>
      <c r="N18" s="14"/>
    </row>
    <row r="20" spans="2:14" x14ac:dyDescent="0.35">
      <c r="B20" s="22" t="s">
        <v>30</v>
      </c>
      <c r="C20" s="23"/>
      <c r="D20" s="23"/>
      <c r="E20" s="23"/>
      <c r="F20" s="23"/>
      <c r="G20" s="23"/>
      <c r="H20" s="24"/>
      <c r="I20" s="23"/>
      <c r="J20" s="23"/>
      <c r="K20" s="23"/>
      <c r="L20" s="23"/>
      <c r="M20" s="23"/>
      <c r="N20" s="24"/>
    </row>
    <row r="21" spans="2:14" x14ac:dyDescent="0.35">
      <c r="B21" s="11"/>
      <c r="C21" s="25" t="s">
        <v>3</v>
      </c>
      <c r="D21" s="25"/>
      <c r="E21" s="25"/>
      <c r="F21" s="25"/>
      <c r="G21" s="25"/>
      <c r="H21" s="26"/>
      <c r="I21" s="25" t="s">
        <v>12</v>
      </c>
      <c r="J21" s="25"/>
      <c r="K21" s="25"/>
      <c r="L21" s="25"/>
      <c r="M21" s="25"/>
      <c r="N21" s="26"/>
    </row>
    <row r="22" spans="2:14" x14ac:dyDescent="0.35">
      <c r="B22" s="12" t="s">
        <v>21</v>
      </c>
      <c r="C22" s="16" t="s">
        <v>32</v>
      </c>
      <c r="D22" s="16" t="s">
        <v>33</v>
      </c>
      <c r="E22" s="16" t="s">
        <v>34</v>
      </c>
      <c r="F22" s="16" t="s">
        <v>35</v>
      </c>
      <c r="G22" s="16" t="s">
        <v>36</v>
      </c>
      <c r="H22" s="17" t="s">
        <v>37</v>
      </c>
      <c r="I22" s="16" t="s">
        <v>38</v>
      </c>
      <c r="J22" s="16" t="s">
        <v>39</v>
      </c>
      <c r="K22" s="16" t="s">
        <v>40</v>
      </c>
      <c r="L22" s="16" t="s">
        <v>41</v>
      </c>
      <c r="M22" s="16" t="s">
        <v>42</v>
      </c>
      <c r="N22" s="17" t="s">
        <v>43</v>
      </c>
    </row>
    <row r="23" spans="2:14" x14ac:dyDescent="0.35">
      <c r="B23" s="4" t="s">
        <v>22</v>
      </c>
      <c r="C23" s="10">
        <v>30</v>
      </c>
      <c r="D23" s="10">
        <v>171</v>
      </c>
      <c r="E23" s="10">
        <v>115</v>
      </c>
      <c r="F23" s="10">
        <v>27</v>
      </c>
      <c r="G23" s="10">
        <v>7</v>
      </c>
      <c r="H23" s="7">
        <v>5</v>
      </c>
      <c r="I23" s="10">
        <v>8.4510000000000005</v>
      </c>
      <c r="J23" s="10">
        <v>48.168999999999997</v>
      </c>
      <c r="K23" s="10">
        <v>32.393999999999998</v>
      </c>
      <c r="L23" s="10">
        <v>7.6059999999999999</v>
      </c>
      <c r="M23" s="10">
        <v>1.972</v>
      </c>
      <c r="N23" s="7">
        <v>1.4079999999999999</v>
      </c>
    </row>
    <row r="24" spans="2:14" x14ac:dyDescent="0.35">
      <c r="B24" s="4" t="s">
        <v>23</v>
      </c>
      <c r="C24" s="10">
        <v>42</v>
      </c>
      <c r="D24" s="10">
        <v>236</v>
      </c>
      <c r="E24" s="10">
        <v>142</v>
      </c>
      <c r="F24" s="10">
        <v>33</v>
      </c>
      <c r="G24" s="10">
        <v>8</v>
      </c>
      <c r="H24" s="7">
        <v>8</v>
      </c>
      <c r="I24" s="10">
        <v>8.9550000000000001</v>
      </c>
      <c r="J24" s="10">
        <v>50.32</v>
      </c>
      <c r="K24" s="10">
        <v>30.277000000000001</v>
      </c>
      <c r="L24" s="10">
        <v>7.0359999999999996</v>
      </c>
      <c r="M24" s="10">
        <v>1.706</v>
      </c>
      <c r="N24" s="7">
        <v>1.706</v>
      </c>
    </row>
    <row r="25" spans="2:14" x14ac:dyDescent="0.35">
      <c r="B25" s="4" t="s">
        <v>24</v>
      </c>
      <c r="C25" s="10">
        <v>23</v>
      </c>
      <c r="D25" s="10">
        <v>91</v>
      </c>
      <c r="E25" s="10">
        <v>48</v>
      </c>
      <c r="F25" s="10">
        <v>18</v>
      </c>
      <c r="G25" s="10">
        <v>4</v>
      </c>
      <c r="H25" s="7">
        <v>4</v>
      </c>
      <c r="I25" s="10">
        <v>12.234</v>
      </c>
      <c r="J25" s="10">
        <v>48.404000000000003</v>
      </c>
      <c r="K25" s="10">
        <v>25.532</v>
      </c>
      <c r="L25" s="10">
        <v>9.5739999999999998</v>
      </c>
      <c r="M25" s="10">
        <v>2.1280000000000001</v>
      </c>
      <c r="N25" s="7">
        <v>2.1280000000000001</v>
      </c>
    </row>
    <row r="26" spans="2:14" x14ac:dyDescent="0.35">
      <c r="B26" s="13" t="s">
        <v>9</v>
      </c>
      <c r="C26" s="15">
        <v>95</v>
      </c>
      <c r="D26" s="15">
        <v>498</v>
      </c>
      <c r="E26" s="15">
        <v>305</v>
      </c>
      <c r="F26" s="15">
        <v>78</v>
      </c>
      <c r="G26" s="15">
        <v>19</v>
      </c>
      <c r="H26" s="14">
        <v>17</v>
      </c>
      <c r="I26" s="15"/>
      <c r="J26" s="15"/>
      <c r="K26" s="15"/>
      <c r="L26" s="15"/>
      <c r="M26" s="15"/>
      <c r="N26" s="14"/>
    </row>
    <row r="28" spans="2:14" x14ac:dyDescent="0.35">
      <c r="B28" s="22" t="s">
        <v>30</v>
      </c>
      <c r="C28" s="23"/>
      <c r="D28" s="23"/>
      <c r="E28" s="23"/>
      <c r="F28" s="23"/>
      <c r="G28" s="23"/>
      <c r="H28" s="24"/>
      <c r="I28" s="23"/>
      <c r="J28" s="23"/>
      <c r="K28" s="23"/>
      <c r="L28" s="23"/>
      <c r="M28" s="23"/>
      <c r="N28" s="24"/>
    </row>
    <row r="29" spans="2:14" x14ac:dyDescent="0.35">
      <c r="B29" s="11"/>
      <c r="C29" s="25" t="s">
        <v>3</v>
      </c>
      <c r="D29" s="25"/>
      <c r="E29" s="25"/>
      <c r="F29" s="25"/>
      <c r="G29" s="25"/>
      <c r="H29" s="26"/>
      <c r="I29" s="25" t="s">
        <v>12</v>
      </c>
      <c r="J29" s="25"/>
      <c r="K29" s="25"/>
      <c r="L29" s="25"/>
      <c r="M29" s="25"/>
      <c r="N29" s="26"/>
    </row>
    <row r="30" spans="2:14" x14ac:dyDescent="0.35">
      <c r="B30" s="12" t="s">
        <v>25</v>
      </c>
      <c r="C30" s="16" t="s">
        <v>32</v>
      </c>
      <c r="D30" s="16" t="s">
        <v>33</v>
      </c>
      <c r="E30" s="16" t="s">
        <v>34</v>
      </c>
      <c r="F30" s="16" t="s">
        <v>35</v>
      </c>
      <c r="G30" s="16" t="s">
        <v>36</v>
      </c>
      <c r="H30" s="17" t="s">
        <v>37</v>
      </c>
      <c r="I30" s="16" t="s">
        <v>38</v>
      </c>
      <c r="J30" s="16" t="s">
        <v>39</v>
      </c>
      <c r="K30" s="16" t="s">
        <v>40</v>
      </c>
      <c r="L30" s="16" t="s">
        <v>41</v>
      </c>
      <c r="M30" s="16" t="s">
        <v>42</v>
      </c>
      <c r="N30" s="17" t="s">
        <v>43</v>
      </c>
    </row>
    <row r="31" spans="2:14" x14ac:dyDescent="0.35">
      <c r="B31" s="4" t="s">
        <v>26</v>
      </c>
      <c r="C31" s="10">
        <v>21</v>
      </c>
      <c r="D31" s="10">
        <v>115</v>
      </c>
      <c r="E31" s="10">
        <v>80</v>
      </c>
      <c r="F31" s="10">
        <v>26</v>
      </c>
      <c r="G31" s="10">
        <v>6</v>
      </c>
      <c r="H31" s="7">
        <v>11</v>
      </c>
      <c r="I31" s="10">
        <v>8.1080000000000005</v>
      </c>
      <c r="J31" s="10">
        <v>44.402000000000001</v>
      </c>
      <c r="K31" s="10">
        <v>30.888000000000002</v>
      </c>
      <c r="L31" s="10">
        <v>10.039</v>
      </c>
      <c r="M31" s="10">
        <v>2.3170000000000002</v>
      </c>
      <c r="N31" s="7">
        <v>4.2469999999999999</v>
      </c>
    </row>
    <row r="32" spans="2:14" x14ac:dyDescent="0.35">
      <c r="B32" s="4" t="s">
        <v>27</v>
      </c>
      <c r="C32" s="10">
        <v>83</v>
      </c>
      <c r="D32" s="10">
        <v>427</v>
      </c>
      <c r="E32" s="10">
        <v>235</v>
      </c>
      <c r="F32" s="10">
        <v>57</v>
      </c>
      <c r="G32" s="10">
        <v>17</v>
      </c>
      <c r="H32" s="7">
        <v>10</v>
      </c>
      <c r="I32" s="10">
        <v>10.012</v>
      </c>
      <c r="J32" s="10">
        <v>51.508000000000003</v>
      </c>
      <c r="K32" s="10">
        <v>28.347000000000001</v>
      </c>
      <c r="L32" s="10">
        <v>6.8760000000000003</v>
      </c>
      <c r="M32" s="10">
        <v>2.0510000000000002</v>
      </c>
      <c r="N32" s="7">
        <v>1.206</v>
      </c>
    </row>
    <row r="33" spans="2:14" x14ac:dyDescent="0.35">
      <c r="B33" s="13" t="s">
        <v>9</v>
      </c>
      <c r="C33" s="15">
        <v>104</v>
      </c>
      <c r="D33" s="15">
        <v>542</v>
      </c>
      <c r="E33" s="15">
        <v>315</v>
      </c>
      <c r="F33" s="15">
        <v>83</v>
      </c>
      <c r="G33" s="15">
        <v>23</v>
      </c>
      <c r="H33" s="14">
        <v>21</v>
      </c>
      <c r="I33" s="15"/>
      <c r="J33" s="15"/>
      <c r="K33" s="15"/>
      <c r="L33" s="15"/>
      <c r="M33" s="15"/>
      <c r="N33" s="14"/>
    </row>
    <row r="35" spans="2:14" x14ac:dyDescent="0.35">
      <c r="B35" s="22" t="s">
        <v>30</v>
      </c>
      <c r="C35" s="23"/>
      <c r="D35" s="23"/>
      <c r="E35" s="23"/>
      <c r="F35" s="23"/>
      <c r="G35" s="23"/>
      <c r="H35" s="24"/>
      <c r="I35" s="23"/>
      <c r="J35" s="23"/>
      <c r="K35" s="23"/>
      <c r="L35" s="23"/>
      <c r="M35" s="23"/>
      <c r="N35" s="24"/>
    </row>
    <row r="36" spans="2:14" x14ac:dyDescent="0.35">
      <c r="B36" s="11"/>
      <c r="C36" s="25" t="s">
        <v>3</v>
      </c>
      <c r="D36" s="25"/>
      <c r="E36" s="25"/>
      <c r="F36" s="25"/>
      <c r="G36" s="25"/>
      <c r="H36" s="26"/>
      <c r="I36" s="25" t="s">
        <v>12</v>
      </c>
      <c r="J36" s="25"/>
      <c r="K36" s="25"/>
      <c r="L36" s="25"/>
      <c r="M36" s="25"/>
      <c r="N36" s="26"/>
    </row>
    <row r="37" spans="2:14" x14ac:dyDescent="0.35">
      <c r="B37" s="12" t="s">
        <v>28</v>
      </c>
      <c r="C37" s="16" t="s">
        <v>32</v>
      </c>
      <c r="D37" s="16" t="s">
        <v>33</v>
      </c>
      <c r="E37" s="16" t="s">
        <v>34</v>
      </c>
      <c r="F37" s="16" t="s">
        <v>35</v>
      </c>
      <c r="G37" s="16" t="s">
        <v>36</v>
      </c>
      <c r="H37" s="17" t="s">
        <v>37</v>
      </c>
      <c r="I37" s="16" t="s">
        <v>38</v>
      </c>
      <c r="J37" s="16" t="s">
        <v>39</v>
      </c>
      <c r="K37" s="16" t="s">
        <v>40</v>
      </c>
      <c r="L37" s="16" t="s">
        <v>41</v>
      </c>
      <c r="M37" s="16" t="s">
        <v>42</v>
      </c>
      <c r="N37" s="17" t="s">
        <v>43</v>
      </c>
    </row>
    <row r="38" spans="2:14" x14ac:dyDescent="0.35">
      <c r="B38" s="4" t="s">
        <v>28</v>
      </c>
      <c r="C38" s="10">
        <v>10</v>
      </c>
      <c r="D38" s="10">
        <v>33</v>
      </c>
      <c r="E38" s="10">
        <v>32</v>
      </c>
      <c r="F38" s="10">
        <v>4</v>
      </c>
      <c r="G38" s="10">
        <v>1</v>
      </c>
      <c r="H38" s="7">
        <v>2</v>
      </c>
      <c r="I38" s="10">
        <v>12.195</v>
      </c>
      <c r="J38" s="10">
        <v>40.244</v>
      </c>
      <c r="K38" s="10">
        <v>39.024000000000001</v>
      </c>
      <c r="L38" s="10">
        <v>4.8780000000000001</v>
      </c>
      <c r="M38" s="10">
        <v>1.22</v>
      </c>
      <c r="N38" s="7">
        <v>2.4390000000000001</v>
      </c>
    </row>
    <row r="39" spans="2:14" x14ac:dyDescent="0.35">
      <c r="B39" s="4" t="s">
        <v>29</v>
      </c>
      <c r="C39" s="10">
        <v>94</v>
      </c>
      <c r="D39" s="10">
        <v>509</v>
      </c>
      <c r="E39" s="10">
        <v>283</v>
      </c>
      <c r="F39" s="10">
        <v>79</v>
      </c>
      <c r="G39" s="10">
        <v>22</v>
      </c>
      <c r="H39" s="7">
        <v>19</v>
      </c>
      <c r="I39" s="10">
        <v>9.3439999999999994</v>
      </c>
      <c r="J39" s="10">
        <v>50.595999999999997</v>
      </c>
      <c r="K39" s="10">
        <v>28.131</v>
      </c>
      <c r="L39" s="10">
        <v>7.8529999999999998</v>
      </c>
      <c r="M39" s="10">
        <v>2.1869999999999998</v>
      </c>
      <c r="N39" s="7">
        <v>1.889</v>
      </c>
    </row>
    <row r="40" spans="2:14" x14ac:dyDescent="0.35">
      <c r="B40" s="13" t="s">
        <v>9</v>
      </c>
      <c r="C40" s="15">
        <v>104</v>
      </c>
      <c r="D40" s="15">
        <v>542</v>
      </c>
      <c r="E40" s="15">
        <v>315</v>
      </c>
      <c r="F40" s="15">
        <v>83</v>
      </c>
      <c r="G40" s="15">
        <v>23</v>
      </c>
      <c r="H40" s="14">
        <v>21</v>
      </c>
      <c r="I40" s="15"/>
      <c r="J40" s="15"/>
      <c r="K40" s="15"/>
      <c r="L40" s="15"/>
      <c r="M40" s="15"/>
      <c r="N40" s="14"/>
    </row>
  </sheetData>
  <mergeCells count="12">
    <mergeCell ref="B13:N13"/>
    <mergeCell ref="C14:H14"/>
    <mergeCell ref="I14:N14"/>
    <mergeCell ref="B20:N20"/>
    <mergeCell ref="C21:H21"/>
    <mergeCell ref="I21:N21"/>
    <mergeCell ref="B28:N28"/>
    <mergeCell ref="C29:H29"/>
    <mergeCell ref="I29:N29"/>
    <mergeCell ref="B35:N35"/>
    <mergeCell ref="C36:H36"/>
    <mergeCell ref="I36:N36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9"/>
  <sheetViews>
    <sheetView tabSelected="1" workbookViewId="0">
      <selection activeCell="J3" sqref="J3"/>
    </sheetView>
  </sheetViews>
  <sheetFormatPr defaultColWidth="11.453125" defaultRowHeight="14.5" x14ac:dyDescent="0.35"/>
  <sheetData>
    <row r="1" spans="1:12" x14ac:dyDescent="0.35">
      <c r="A1" s="1" t="s">
        <v>44</v>
      </c>
    </row>
    <row r="2" spans="1:12" x14ac:dyDescent="0.35">
      <c r="A2" s="18" t="str">
        <f>HYPERLINK("#'Contents'!A1", "Contents")</f>
        <v>Contents</v>
      </c>
      <c r="B2" s="18" t="str">
        <f>HYPERLINK("#'Sheet 2'!A1", "Sheet 2")</f>
        <v>Sheet 2</v>
      </c>
      <c r="C2" s="21" t="str">
        <f>HYPERLINK("#'Sheet 4'!A1", "Sheet 4")</f>
        <v>Sheet 4</v>
      </c>
    </row>
    <row r="4" spans="1:12" x14ac:dyDescent="0.35">
      <c r="B4" s="3" t="s">
        <v>31</v>
      </c>
      <c r="C4" s="2" t="s">
        <v>3</v>
      </c>
      <c r="D4" s="5" t="s">
        <v>12</v>
      </c>
    </row>
    <row r="5" spans="1:12" x14ac:dyDescent="0.35">
      <c r="B5" s="4" t="s">
        <v>4</v>
      </c>
      <c r="C5" s="10">
        <v>327</v>
      </c>
      <c r="D5" s="7">
        <v>29.486000000000001</v>
      </c>
    </row>
    <row r="6" spans="1:12" x14ac:dyDescent="0.35">
      <c r="B6" s="4" t="s">
        <v>5</v>
      </c>
      <c r="C6" s="10">
        <v>318</v>
      </c>
      <c r="D6" s="7">
        <v>28.673999999999999</v>
      </c>
    </row>
    <row r="7" spans="1:12" x14ac:dyDescent="0.35">
      <c r="B7" s="4" t="s">
        <v>6</v>
      </c>
      <c r="C7" s="10">
        <v>272</v>
      </c>
      <c r="D7" s="7">
        <v>24.527000000000001</v>
      </c>
    </row>
    <row r="8" spans="1:12" x14ac:dyDescent="0.35">
      <c r="B8" s="4" t="s">
        <v>7</v>
      </c>
      <c r="C8" s="10">
        <v>117</v>
      </c>
      <c r="D8" s="7">
        <v>10.55</v>
      </c>
    </row>
    <row r="9" spans="1:12" x14ac:dyDescent="0.35">
      <c r="B9" s="4" t="s">
        <v>8</v>
      </c>
      <c r="C9" s="10">
        <v>75</v>
      </c>
      <c r="D9" s="7">
        <v>6.7629999999999999</v>
      </c>
    </row>
    <row r="10" spans="1:12" x14ac:dyDescent="0.35">
      <c r="B10" s="13" t="s">
        <v>9</v>
      </c>
      <c r="C10" s="19">
        <v>1109</v>
      </c>
      <c r="D10" s="20"/>
    </row>
    <row r="12" spans="1:12" x14ac:dyDescent="0.35">
      <c r="B12" s="22" t="s">
        <v>44</v>
      </c>
      <c r="C12" s="23"/>
      <c r="D12" s="23"/>
      <c r="E12" s="23"/>
      <c r="F12" s="23"/>
      <c r="G12" s="24"/>
      <c r="H12" s="23"/>
      <c r="I12" s="23"/>
      <c r="J12" s="23"/>
      <c r="K12" s="23"/>
      <c r="L12" s="24"/>
    </row>
    <row r="13" spans="1:12" x14ac:dyDescent="0.35">
      <c r="B13" s="11"/>
      <c r="C13" s="25" t="s">
        <v>3</v>
      </c>
      <c r="D13" s="25"/>
      <c r="E13" s="25"/>
      <c r="F13" s="25"/>
      <c r="G13" s="26"/>
      <c r="H13" s="25" t="s">
        <v>12</v>
      </c>
      <c r="I13" s="25"/>
      <c r="J13" s="25"/>
      <c r="K13" s="25"/>
      <c r="L13" s="26"/>
    </row>
    <row r="14" spans="1:12" x14ac:dyDescent="0.35">
      <c r="B14" s="12" t="s">
        <v>13</v>
      </c>
      <c r="C14" s="16" t="s">
        <v>4</v>
      </c>
      <c r="D14" s="16" t="s">
        <v>5</v>
      </c>
      <c r="E14" s="16" t="s">
        <v>6</v>
      </c>
      <c r="F14" s="16" t="s">
        <v>7</v>
      </c>
      <c r="G14" s="17" t="s">
        <v>8</v>
      </c>
      <c r="H14" s="16" t="s">
        <v>14</v>
      </c>
      <c r="I14" s="16" t="s">
        <v>15</v>
      </c>
      <c r="J14" s="16" t="s">
        <v>16</v>
      </c>
      <c r="K14" s="16" t="s">
        <v>17</v>
      </c>
      <c r="L14" s="17" t="s">
        <v>18</v>
      </c>
    </row>
    <row r="15" spans="1:12" x14ac:dyDescent="0.35">
      <c r="B15" s="4" t="s">
        <v>19</v>
      </c>
      <c r="C15" s="10">
        <v>149</v>
      </c>
      <c r="D15" s="10">
        <v>156</v>
      </c>
      <c r="E15" s="10">
        <v>127</v>
      </c>
      <c r="F15" s="10">
        <v>46</v>
      </c>
      <c r="G15" s="7">
        <v>29</v>
      </c>
      <c r="H15" s="10">
        <v>29.388999999999999</v>
      </c>
      <c r="I15" s="10">
        <v>30.768999999999998</v>
      </c>
      <c r="J15" s="10">
        <v>25.048999999999999</v>
      </c>
      <c r="K15" s="10">
        <v>9.0730000000000004</v>
      </c>
      <c r="L15" s="7">
        <v>5.72</v>
      </c>
    </row>
    <row r="16" spans="1:12" x14ac:dyDescent="0.35">
      <c r="B16" s="4" t="s">
        <v>20</v>
      </c>
      <c r="C16" s="10">
        <v>168</v>
      </c>
      <c r="D16" s="10">
        <v>148</v>
      </c>
      <c r="E16" s="10">
        <v>142</v>
      </c>
      <c r="F16" s="10">
        <v>66</v>
      </c>
      <c r="G16" s="7">
        <v>37</v>
      </c>
      <c r="H16" s="10">
        <v>29.946999999999999</v>
      </c>
      <c r="I16" s="10">
        <v>26.381</v>
      </c>
      <c r="J16" s="10">
        <v>25.312000000000001</v>
      </c>
      <c r="K16" s="10">
        <v>11.765000000000001</v>
      </c>
      <c r="L16" s="7">
        <v>6.5949999999999998</v>
      </c>
    </row>
    <row r="17" spans="2:12" x14ac:dyDescent="0.35">
      <c r="B17" s="13" t="s">
        <v>9</v>
      </c>
      <c r="C17" s="15">
        <v>317</v>
      </c>
      <c r="D17" s="15">
        <v>304</v>
      </c>
      <c r="E17" s="15">
        <v>269</v>
      </c>
      <c r="F17" s="15">
        <v>112</v>
      </c>
      <c r="G17" s="14">
        <v>66</v>
      </c>
      <c r="H17" s="15"/>
      <c r="I17" s="15"/>
      <c r="J17" s="15"/>
      <c r="K17" s="15"/>
      <c r="L17" s="14"/>
    </row>
    <row r="19" spans="2:12" x14ac:dyDescent="0.35">
      <c r="B19" s="22" t="s">
        <v>44</v>
      </c>
      <c r="C19" s="23"/>
      <c r="D19" s="23"/>
      <c r="E19" s="23"/>
      <c r="F19" s="23"/>
      <c r="G19" s="24"/>
      <c r="H19" s="23"/>
      <c r="I19" s="23"/>
      <c r="J19" s="23"/>
      <c r="K19" s="23"/>
      <c r="L19" s="24"/>
    </row>
    <row r="20" spans="2:12" x14ac:dyDescent="0.35">
      <c r="B20" s="11"/>
      <c r="C20" s="25" t="s">
        <v>3</v>
      </c>
      <c r="D20" s="25"/>
      <c r="E20" s="25"/>
      <c r="F20" s="25"/>
      <c r="G20" s="26"/>
      <c r="H20" s="25" t="s">
        <v>12</v>
      </c>
      <c r="I20" s="25"/>
      <c r="J20" s="25"/>
      <c r="K20" s="25"/>
      <c r="L20" s="26"/>
    </row>
    <row r="21" spans="2:12" x14ac:dyDescent="0.35">
      <c r="B21" s="12" t="s">
        <v>21</v>
      </c>
      <c r="C21" s="16" t="s">
        <v>4</v>
      </c>
      <c r="D21" s="16" t="s">
        <v>5</v>
      </c>
      <c r="E21" s="16" t="s">
        <v>6</v>
      </c>
      <c r="F21" s="16" t="s">
        <v>7</v>
      </c>
      <c r="G21" s="17" t="s">
        <v>8</v>
      </c>
      <c r="H21" s="16" t="s">
        <v>14</v>
      </c>
      <c r="I21" s="16" t="s">
        <v>15</v>
      </c>
      <c r="J21" s="16" t="s">
        <v>16</v>
      </c>
      <c r="K21" s="16" t="s">
        <v>17</v>
      </c>
      <c r="L21" s="17" t="s">
        <v>18</v>
      </c>
    </row>
    <row r="22" spans="2:12" x14ac:dyDescent="0.35">
      <c r="B22" s="4" t="s">
        <v>22</v>
      </c>
      <c r="C22" s="10">
        <v>103</v>
      </c>
      <c r="D22" s="10">
        <v>111</v>
      </c>
      <c r="E22" s="10">
        <v>89</v>
      </c>
      <c r="F22" s="10">
        <v>28</v>
      </c>
      <c r="G22" s="7">
        <v>20</v>
      </c>
      <c r="H22" s="10">
        <v>29.344999999999999</v>
      </c>
      <c r="I22" s="10">
        <v>31.623999999999999</v>
      </c>
      <c r="J22" s="10">
        <v>25.356000000000002</v>
      </c>
      <c r="K22" s="10">
        <v>7.9770000000000003</v>
      </c>
      <c r="L22" s="7">
        <v>5.6980000000000004</v>
      </c>
    </row>
    <row r="23" spans="2:12" x14ac:dyDescent="0.35">
      <c r="B23" s="4" t="s">
        <v>23</v>
      </c>
      <c r="C23" s="10">
        <v>146</v>
      </c>
      <c r="D23" s="10">
        <v>130</v>
      </c>
      <c r="E23" s="10">
        <v>115</v>
      </c>
      <c r="F23" s="10">
        <v>60</v>
      </c>
      <c r="G23" s="7">
        <v>28</v>
      </c>
      <c r="H23" s="10">
        <v>30.48</v>
      </c>
      <c r="I23" s="10">
        <v>27.14</v>
      </c>
      <c r="J23" s="10">
        <v>24.007999999999999</v>
      </c>
      <c r="K23" s="10">
        <v>12.526</v>
      </c>
      <c r="L23" s="7">
        <v>5.8460000000000001</v>
      </c>
    </row>
    <row r="24" spans="2:12" x14ac:dyDescent="0.35">
      <c r="B24" s="4" t="s">
        <v>24</v>
      </c>
      <c r="C24" s="10">
        <v>59</v>
      </c>
      <c r="D24" s="10">
        <v>53</v>
      </c>
      <c r="E24" s="10">
        <v>51</v>
      </c>
      <c r="F24" s="10">
        <v>19</v>
      </c>
      <c r="G24" s="7">
        <v>15</v>
      </c>
      <c r="H24" s="10">
        <v>29.949000000000002</v>
      </c>
      <c r="I24" s="10">
        <v>26.904</v>
      </c>
      <c r="J24" s="10">
        <v>25.888000000000002</v>
      </c>
      <c r="K24" s="10">
        <v>9.6449999999999996</v>
      </c>
      <c r="L24" s="7">
        <v>7.6139999999999999</v>
      </c>
    </row>
    <row r="25" spans="2:12" x14ac:dyDescent="0.35">
      <c r="B25" s="13" t="s">
        <v>9</v>
      </c>
      <c r="C25" s="15">
        <v>308</v>
      </c>
      <c r="D25" s="15">
        <v>294</v>
      </c>
      <c r="E25" s="15">
        <v>255</v>
      </c>
      <c r="F25" s="15">
        <v>107</v>
      </c>
      <c r="G25" s="14">
        <v>63</v>
      </c>
      <c r="H25" s="15"/>
      <c r="I25" s="15"/>
      <c r="J25" s="15"/>
      <c r="K25" s="15"/>
      <c r="L25" s="14"/>
    </row>
    <row r="27" spans="2:12" x14ac:dyDescent="0.35">
      <c r="B27" s="22" t="s">
        <v>44</v>
      </c>
      <c r="C27" s="23"/>
      <c r="D27" s="23"/>
      <c r="E27" s="23"/>
      <c r="F27" s="23"/>
      <c r="G27" s="24"/>
      <c r="H27" s="23"/>
      <c r="I27" s="23"/>
      <c r="J27" s="23"/>
      <c r="K27" s="23"/>
      <c r="L27" s="24"/>
    </row>
    <row r="28" spans="2:12" x14ac:dyDescent="0.35">
      <c r="B28" s="11"/>
      <c r="C28" s="25" t="s">
        <v>3</v>
      </c>
      <c r="D28" s="25"/>
      <c r="E28" s="25"/>
      <c r="F28" s="25"/>
      <c r="G28" s="26"/>
      <c r="H28" s="25" t="s">
        <v>12</v>
      </c>
      <c r="I28" s="25"/>
      <c r="J28" s="25"/>
      <c r="K28" s="25"/>
      <c r="L28" s="26"/>
    </row>
    <row r="29" spans="2:12" x14ac:dyDescent="0.35">
      <c r="B29" s="12" t="s">
        <v>25</v>
      </c>
      <c r="C29" s="16" t="s">
        <v>4</v>
      </c>
      <c r="D29" s="16" t="s">
        <v>5</v>
      </c>
      <c r="E29" s="16" t="s">
        <v>6</v>
      </c>
      <c r="F29" s="16" t="s">
        <v>7</v>
      </c>
      <c r="G29" s="17" t="s">
        <v>8</v>
      </c>
      <c r="H29" s="16" t="s">
        <v>14</v>
      </c>
      <c r="I29" s="16" t="s">
        <v>15</v>
      </c>
      <c r="J29" s="16" t="s">
        <v>16</v>
      </c>
      <c r="K29" s="16" t="s">
        <v>17</v>
      </c>
      <c r="L29" s="17" t="s">
        <v>18</v>
      </c>
    </row>
    <row r="30" spans="2:12" x14ac:dyDescent="0.35">
      <c r="B30" s="4" t="s">
        <v>26</v>
      </c>
      <c r="C30" s="10">
        <v>69</v>
      </c>
      <c r="D30" s="10">
        <v>72</v>
      </c>
      <c r="E30" s="10">
        <v>76</v>
      </c>
      <c r="F30" s="10">
        <v>30</v>
      </c>
      <c r="G30" s="7">
        <v>23</v>
      </c>
      <c r="H30" s="10">
        <v>25.556000000000001</v>
      </c>
      <c r="I30" s="10">
        <v>26.667000000000002</v>
      </c>
      <c r="J30" s="10">
        <v>28.148</v>
      </c>
      <c r="K30" s="10">
        <v>11.111000000000001</v>
      </c>
      <c r="L30" s="7">
        <v>8.5190000000000001</v>
      </c>
    </row>
    <row r="31" spans="2:12" x14ac:dyDescent="0.35">
      <c r="B31" s="4" t="s">
        <v>27</v>
      </c>
      <c r="C31" s="10">
        <v>258</v>
      </c>
      <c r="D31" s="10">
        <v>246</v>
      </c>
      <c r="E31" s="10">
        <v>196</v>
      </c>
      <c r="F31" s="10">
        <v>87</v>
      </c>
      <c r="G31" s="7">
        <v>52</v>
      </c>
      <c r="H31" s="10">
        <v>30.751000000000001</v>
      </c>
      <c r="I31" s="10">
        <v>29.321000000000002</v>
      </c>
      <c r="J31" s="10">
        <v>23.361000000000001</v>
      </c>
      <c r="K31" s="10">
        <v>10.369</v>
      </c>
      <c r="L31" s="7">
        <v>6.1980000000000004</v>
      </c>
    </row>
    <row r="32" spans="2:12" x14ac:dyDescent="0.35">
      <c r="B32" s="13" t="s">
        <v>9</v>
      </c>
      <c r="C32" s="15">
        <v>327</v>
      </c>
      <c r="D32" s="15">
        <v>318</v>
      </c>
      <c r="E32" s="15">
        <v>272</v>
      </c>
      <c r="F32" s="15">
        <v>117</v>
      </c>
      <c r="G32" s="14">
        <v>75</v>
      </c>
      <c r="H32" s="15"/>
      <c r="I32" s="15"/>
      <c r="J32" s="15"/>
      <c r="K32" s="15"/>
      <c r="L32" s="14"/>
    </row>
    <row r="34" spans="2:12" x14ac:dyDescent="0.35">
      <c r="B34" s="22" t="s">
        <v>44</v>
      </c>
      <c r="C34" s="23"/>
      <c r="D34" s="23"/>
      <c r="E34" s="23"/>
      <c r="F34" s="23"/>
      <c r="G34" s="24"/>
      <c r="H34" s="23"/>
      <c r="I34" s="23"/>
      <c r="J34" s="23"/>
      <c r="K34" s="23"/>
      <c r="L34" s="24"/>
    </row>
    <row r="35" spans="2:12" x14ac:dyDescent="0.35">
      <c r="B35" s="11"/>
      <c r="C35" s="25" t="s">
        <v>3</v>
      </c>
      <c r="D35" s="25"/>
      <c r="E35" s="25"/>
      <c r="F35" s="25"/>
      <c r="G35" s="26"/>
      <c r="H35" s="25" t="s">
        <v>12</v>
      </c>
      <c r="I35" s="25"/>
      <c r="J35" s="25"/>
      <c r="K35" s="25"/>
      <c r="L35" s="26"/>
    </row>
    <row r="36" spans="2:12" x14ac:dyDescent="0.35">
      <c r="B36" s="12" t="s">
        <v>28</v>
      </c>
      <c r="C36" s="16" t="s">
        <v>4</v>
      </c>
      <c r="D36" s="16" t="s">
        <v>5</v>
      </c>
      <c r="E36" s="16" t="s">
        <v>6</v>
      </c>
      <c r="F36" s="16" t="s">
        <v>7</v>
      </c>
      <c r="G36" s="17" t="s">
        <v>8</v>
      </c>
      <c r="H36" s="16" t="s">
        <v>14</v>
      </c>
      <c r="I36" s="16" t="s">
        <v>15</v>
      </c>
      <c r="J36" s="16" t="s">
        <v>16</v>
      </c>
      <c r="K36" s="16" t="s">
        <v>17</v>
      </c>
      <c r="L36" s="17" t="s">
        <v>18</v>
      </c>
    </row>
    <row r="37" spans="2:12" x14ac:dyDescent="0.35">
      <c r="B37" s="4" t="s">
        <v>28</v>
      </c>
      <c r="C37" s="10">
        <v>30</v>
      </c>
      <c r="D37" s="10">
        <v>21</v>
      </c>
      <c r="E37" s="10">
        <v>24</v>
      </c>
      <c r="F37" s="10">
        <v>9</v>
      </c>
      <c r="G37" s="7">
        <v>6</v>
      </c>
      <c r="H37" s="10">
        <v>33.332999999999998</v>
      </c>
      <c r="I37" s="10">
        <v>23.332999999999998</v>
      </c>
      <c r="J37" s="10">
        <v>26.667000000000002</v>
      </c>
      <c r="K37" s="10">
        <v>10</v>
      </c>
      <c r="L37" s="7">
        <v>6.6669999999999998</v>
      </c>
    </row>
    <row r="38" spans="2:12" x14ac:dyDescent="0.35">
      <c r="B38" s="4" t="s">
        <v>29</v>
      </c>
      <c r="C38" s="10">
        <v>297</v>
      </c>
      <c r="D38" s="10">
        <v>297</v>
      </c>
      <c r="E38" s="10">
        <v>248</v>
      </c>
      <c r="F38" s="10">
        <v>108</v>
      </c>
      <c r="G38" s="7">
        <v>69</v>
      </c>
      <c r="H38" s="10">
        <v>29.146000000000001</v>
      </c>
      <c r="I38" s="10">
        <v>29.146000000000001</v>
      </c>
      <c r="J38" s="10">
        <v>24.338000000000001</v>
      </c>
      <c r="K38" s="10">
        <v>10.599</v>
      </c>
      <c r="L38" s="7">
        <v>6.7709999999999999</v>
      </c>
    </row>
    <row r="39" spans="2:12" x14ac:dyDescent="0.35">
      <c r="B39" s="13" t="s">
        <v>9</v>
      </c>
      <c r="C39" s="15">
        <v>327</v>
      </c>
      <c r="D39" s="15">
        <v>318</v>
      </c>
      <c r="E39" s="15">
        <v>272</v>
      </c>
      <c r="F39" s="15">
        <v>117</v>
      </c>
      <c r="G39" s="14">
        <v>75</v>
      </c>
      <c r="H39" s="15"/>
      <c r="I39" s="15"/>
      <c r="J39" s="15"/>
      <c r="K39" s="15"/>
      <c r="L39" s="14"/>
    </row>
  </sheetData>
  <mergeCells count="12">
    <mergeCell ref="B12:L12"/>
    <mergeCell ref="C13:G13"/>
    <mergeCell ref="H13:L13"/>
    <mergeCell ref="B19:L19"/>
    <mergeCell ref="C20:G20"/>
    <mergeCell ref="H20:L20"/>
    <mergeCell ref="B27:L27"/>
    <mergeCell ref="C28:G28"/>
    <mergeCell ref="H28:L28"/>
    <mergeCell ref="B34:L34"/>
    <mergeCell ref="C35:G35"/>
    <mergeCell ref="H35:L35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V42"/>
  <sheetViews>
    <sheetView workbookViewId="0">
      <selection activeCell="B2" sqref="B2"/>
    </sheetView>
  </sheetViews>
  <sheetFormatPr defaultColWidth="11.453125" defaultRowHeight="14.5" x14ac:dyDescent="0.35"/>
  <sheetData>
    <row r="1" spans="1:126" x14ac:dyDescent="0.35">
      <c r="A1" s="1" t="s">
        <v>45</v>
      </c>
    </row>
    <row r="2" spans="1:126" x14ac:dyDescent="0.35">
      <c r="A2" s="18" t="str">
        <f>HYPERLINK("#'Contents'!A1", "Contents")</f>
        <v>Contents</v>
      </c>
      <c r="B2" s="18" t="str">
        <f>HYPERLINK("#'Sheet 3'!A1", "Sheet 3")</f>
        <v>Sheet 3</v>
      </c>
      <c r="C2" s="21" t="str">
        <f>HYPERLINK("#'Sheet 5'!A1", "Sheet 5")</f>
        <v>Sheet 5</v>
      </c>
    </row>
    <row r="4" spans="1:126" x14ac:dyDescent="0.35">
      <c r="B4" s="3" t="s">
        <v>3</v>
      </c>
      <c r="C4" s="2" t="s">
        <v>46</v>
      </c>
      <c r="D4" s="2" t="s">
        <v>47</v>
      </c>
      <c r="E4" s="2" t="s">
        <v>48</v>
      </c>
      <c r="F4" s="2" t="s">
        <v>49</v>
      </c>
      <c r="G4" s="2" t="s">
        <v>50</v>
      </c>
      <c r="H4" s="2" t="s">
        <v>51</v>
      </c>
      <c r="I4" s="5" t="s">
        <v>9</v>
      </c>
      <c r="K4" s="3" t="s">
        <v>12</v>
      </c>
      <c r="L4" s="2" t="s">
        <v>46</v>
      </c>
      <c r="M4" s="2" t="s">
        <v>47</v>
      </c>
      <c r="N4" s="2" t="s">
        <v>48</v>
      </c>
      <c r="O4" s="2" t="s">
        <v>49</v>
      </c>
      <c r="P4" s="2" t="s">
        <v>50</v>
      </c>
      <c r="Q4" s="5" t="s">
        <v>51</v>
      </c>
    </row>
    <row r="5" spans="1:126" x14ac:dyDescent="0.35">
      <c r="B5" s="4" t="s">
        <v>52</v>
      </c>
      <c r="C5" s="10">
        <v>441</v>
      </c>
      <c r="D5" s="10">
        <v>317</v>
      </c>
      <c r="E5" s="10">
        <v>226</v>
      </c>
      <c r="F5" s="10">
        <v>63</v>
      </c>
      <c r="G5" s="10">
        <v>40</v>
      </c>
      <c r="H5" s="10">
        <v>36</v>
      </c>
      <c r="I5" s="7">
        <v>1123</v>
      </c>
      <c r="K5" s="4" t="s">
        <v>52</v>
      </c>
      <c r="L5" s="10">
        <v>39.270000000000003</v>
      </c>
      <c r="M5" s="10">
        <v>28.228000000000002</v>
      </c>
      <c r="N5" s="10">
        <v>20.125</v>
      </c>
      <c r="O5" s="10">
        <v>5.61</v>
      </c>
      <c r="P5" s="10">
        <v>3.5619999999999998</v>
      </c>
      <c r="Q5" s="7">
        <v>3.206</v>
      </c>
    </row>
    <row r="6" spans="1:126" x14ac:dyDescent="0.35">
      <c r="B6" s="4" t="s">
        <v>53</v>
      </c>
      <c r="C6" s="10">
        <v>236</v>
      </c>
      <c r="D6" s="10">
        <v>282</v>
      </c>
      <c r="E6" s="10">
        <v>283</v>
      </c>
      <c r="F6" s="10">
        <v>116</v>
      </c>
      <c r="G6" s="10">
        <v>104</v>
      </c>
      <c r="H6" s="10">
        <v>101</v>
      </c>
      <c r="I6" s="7">
        <v>1122</v>
      </c>
      <c r="K6" s="4" t="s">
        <v>53</v>
      </c>
      <c r="L6" s="10">
        <v>21.033999999999999</v>
      </c>
      <c r="M6" s="10">
        <v>25.134</v>
      </c>
      <c r="N6" s="10">
        <v>25.222999999999999</v>
      </c>
      <c r="O6" s="10">
        <v>10.339</v>
      </c>
      <c r="P6" s="10">
        <v>9.2690000000000001</v>
      </c>
      <c r="Q6" s="7">
        <v>9.0020000000000007</v>
      </c>
    </row>
    <row r="7" spans="1:126" x14ac:dyDescent="0.35">
      <c r="B7" s="4" t="s">
        <v>54</v>
      </c>
      <c r="C7" s="10">
        <v>188</v>
      </c>
      <c r="D7" s="10">
        <v>204</v>
      </c>
      <c r="E7" s="10">
        <v>203</v>
      </c>
      <c r="F7" s="10">
        <v>191</v>
      </c>
      <c r="G7" s="10">
        <v>152</v>
      </c>
      <c r="H7" s="10">
        <v>177</v>
      </c>
      <c r="I7" s="7">
        <v>1115</v>
      </c>
      <c r="K7" s="4" t="s">
        <v>54</v>
      </c>
      <c r="L7" s="10">
        <v>16.861000000000001</v>
      </c>
      <c r="M7" s="10">
        <v>18.295999999999999</v>
      </c>
      <c r="N7" s="10">
        <v>18.206</v>
      </c>
      <c r="O7" s="10">
        <v>17.13</v>
      </c>
      <c r="P7" s="10">
        <v>13.632</v>
      </c>
      <c r="Q7" s="7">
        <v>15.874000000000001</v>
      </c>
    </row>
    <row r="8" spans="1:126" x14ac:dyDescent="0.35">
      <c r="B8" s="4" t="s">
        <v>55</v>
      </c>
      <c r="C8" s="10">
        <v>177</v>
      </c>
      <c r="D8" s="10">
        <v>273</v>
      </c>
      <c r="E8" s="10">
        <v>299</v>
      </c>
      <c r="F8" s="10">
        <v>130</v>
      </c>
      <c r="G8" s="10">
        <v>100</v>
      </c>
      <c r="H8" s="10">
        <v>128</v>
      </c>
      <c r="I8" s="7">
        <v>1107</v>
      </c>
      <c r="K8" s="4" t="s">
        <v>55</v>
      </c>
      <c r="L8" s="10">
        <v>15.989000000000001</v>
      </c>
      <c r="M8" s="10">
        <v>24.661000000000001</v>
      </c>
      <c r="N8" s="10">
        <v>27.01</v>
      </c>
      <c r="O8" s="10">
        <v>11.743</v>
      </c>
      <c r="P8" s="10">
        <v>9.0329999999999995</v>
      </c>
      <c r="Q8" s="7">
        <v>11.563000000000001</v>
      </c>
    </row>
    <row r="9" spans="1:126" x14ac:dyDescent="0.35">
      <c r="B9" s="4" t="s">
        <v>56</v>
      </c>
      <c r="C9" s="10">
        <v>58</v>
      </c>
      <c r="D9" s="10">
        <v>79</v>
      </c>
      <c r="E9" s="10">
        <v>126</v>
      </c>
      <c r="F9" s="10">
        <v>162</v>
      </c>
      <c r="G9" s="10">
        <v>230</v>
      </c>
      <c r="H9" s="10">
        <v>468</v>
      </c>
      <c r="I9" s="7">
        <v>1123</v>
      </c>
      <c r="K9" s="4" t="s">
        <v>56</v>
      </c>
      <c r="L9" s="10">
        <v>5.165</v>
      </c>
      <c r="M9" s="10">
        <v>7.0350000000000001</v>
      </c>
      <c r="N9" s="10">
        <v>11.22</v>
      </c>
      <c r="O9" s="10">
        <v>14.426</v>
      </c>
      <c r="P9" s="10">
        <v>20.481000000000002</v>
      </c>
      <c r="Q9" s="7">
        <v>41.673999999999999</v>
      </c>
    </row>
    <row r="10" spans="1:126" x14ac:dyDescent="0.35">
      <c r="B10" s="4" t="s">
        <v>57</v>
      </c>
      <c r="C10" s="10">
        <v>34</v>
      </c>
      <c r="D10" s="10">
        <v>43</v>
      </c>
      <c r="E10" s="10">
        <v>56</v>
      </c>
      <c r="F10" s="10">
        <v>88</v>
      </c>
      <c r="G10" s="10">
        <v>180</v>
      </c>
      <c r="H10" s="10">
        <v>697</v>
      </c>
      <c r="I10" s="7">
        <v>1098</v>
      </c>
      <c r="K10" s="4" t="s">
        <v>57</v>
      </c>
      <c r="L10" s="10">
        <v>3.097</v>
      </c>
      <c r="M10" s="10">
        <v>3.9159999999999999</v>
      </c>
      <c r="N10" s="10">
        <v>5.0999999999999996</v>
      </c>
      <c r="O10" s="10">
        <v>8.0150000000000006</v>
      </c>
      <c r="P10" s="10">
        <v>16.393000000000001</v>
      </c>
      <c r="Q10" s="7">
        <v>63.478999999999999</v>
      </c>
    </row>
    <row r="11" spans="1:126" x14ac:dyDescent="0.35">
      <c r="B11" s="4" t="s">
        <v>58</v>
      </c>
      <c r="C11" s="10">
        <v>221</v>
      </c>
      <c r="D11" s="10">
        <v>188</v>
      </c>
      <c r="E11" s="10">
        <v>248</v>
      </c>
      <c r="F11" s="10">
        <v>212</v>
      </c>
      <c r="G11" s="10">
        <v>131</v>
      </c>
      <c r="H11" s="10">
        <v>76</v>
      </c>
      <c r="I11" s="7">
        <v>1076</v>
      </c>
      <c r="K11" s="4" t="s">
        <v>58</v>
      </c>
      <c r="L11" s="10">
        <v>20.539000000000001</v>
      </c>
      <c r="M11" s="10">
        <v>17.472000000000001</v>
      </c>
      <c r="N11" s="10">
        <v>23.047999999999998</v>
      </c>
      <c r="O11" s="10">
        <v>19.702999999999999</v>
      </c>
      <c r="P11" s="10">
        <v>12.175000000000001</v>
      </c>
      <c r="Q11" s="7">
        <v>7.0629999999999997</v>
      </c>
    </row>
    <row r="12" spans="1:126" x14ac:dyDescent="0.35">
      <c r="B12" s="4" t="s">
        <v>59</v>
      </c>
      <c r="C12" s="10">
        <v>57</v>
      </c>
      <c r="D12" s="10">
        <v>86</v>
      </c>
      <c r="E12" s="10">
        <v>140</v>
      </c>
      <c r="F12" s="10">
        <v>150</v>
      </c>
      <c r="G12" s="10">
        <v>244</v>
      </c>
      <c r="H12" s="10">
        <v>412</v>
      </c>
      <c r="I12" s="7">
        <v>1089</v>
      </c>
      <c r="K12" s="4" t="s">
        <v>59</v>
      </c>
      <c r="L12" s="10">
        <v>5.234</v>
      </c>
      <c r="M12" s="10">
        <v>7.8970000000000002</v>
      </c>
      <c r="N12" s="10">
        <v>12.856</v>
      </c>
      <c r="O12" s="10">
        <v>13.773999999999999</v>
      </c>
      <c r="P12" s="10">
        <v>22.405999999999999</v>
      </c>
      <c r="Q12" s="7">
        <v>37.832999999999998</v>
      </c>
    </row>
    <row r="13" spans="1:126" x14ac:dyDescent="0.35">
      <c r="B13" s="6" t="s">
        <v>60</v>
      </c>
      <c r="C13" s="9">
        <v>247</v>
      </c>
      <c r="D13" s="9">
        <v>251</v>
      </c>
      <c r="E13" s="9">
        <v>267</v>
      </c>
      <c r="F13" s="9">
        <v>174</v>
      </c>
      <c r="G13" s="9">
        <v>101</v>
      </c>
      <c r="H13" s="9">
        <v>49</v>
      </c>
      <c r="I13" s="8">
        <v>1089</v>
      </c>
      <c r="K13" s="6" t="s">
        <v>60</v>
      </c>
      <c r="L13" s="9">
        <v>22.681000000000001</v>
      </c>
      <c r="M13" s="9">
        <v>23.048999999999999</v>
      </c>
      <c r="N13" s="9">
        <v>24.518000000000001</v>
      </c>
      <c r="O13" s="9">
        <v>15.978</v>
      </c>
      <c r="P13" s="9">
        <v>9.2750000000000004</v>
      </c>
      <c r="Q13" s="8">
        <v>4.5</v>
      </c>
    </row>
    <row r="15" spans="1:126" x14ac:dyDescent="0.35">
      <c r="B15" s="22" t="s">
        <v>52</v>
      </c>
      <c r="C15" s="23"/>
      <c r="D15" s="23"/>
      <c r="E15" s="23"/>
      <c r="F15" s="23"/>
      <c r="G15" s="23"/>
      <c r="H15" s="24"/>
      <c r="I15" s="23"/>
      <c r="J15" s="23"/>
      <c r="K15" s="23"/>
      <c r="L15" s="23"/>
      <c r="M15" s="23"/>
      <c r="N15" s="24"/>
      <c r="P15" s="22" t="s">
        <v>53</v>
      </c>
      <c r="Q15" s="23"/>
      <c r="R15" s="23"/>
      <c r="S15" s="23"/>
      <c r="T15" s="23"/>
      <c r="U15" s="23"/>
      <c r="V15" s="24"/>
      <c r="W15" s="23"/>
      <c r="X15" s="23"/>
      <c r="Y15" s="23"/>
      <c r="Z15" s="23"/>
      <c r="AA15" s="23"/>
      <c r="AB15" s="24"/>
      <c r="AD15" s="22" t="s">
        <v>54</v>
      </c>
      <c r="AE15" s="23"/>
      <c r="AF15" s="23"/>
      <c r="AG15" s="23"/>
      <c r="AH15" s="23"/>
      <c r="AI15" s="23"/>
      <c r="AJ15" s="24"/>
      <c r="AK15" s="23"/>
      <c r="AL15" s="23"/>
      <c r="AM15" s="23"/>
      <c r="AN15" s="23"/>
      <c r="AO15" s="23"/>
      <c r="AP15" s="24"/>
      <c r="AR15" s="22" t="s">
        <v>55</v>
      </c>
      <c r="AS15" s="23"/>
      <c r="AT15" s="23"/>
      <c r="AU15" s="23"/>
      <c r="AV15" s="23"/>
      <c r="AW15" s="23"/>
      <c r="AX15" s="24"/>
      <c r="AY15" s="23"/>
      <c r="AZ15" s="23"/>
      <c r="BA15" s="23"/>
      <c r="BB15" s="23"/>
      <c r="BC15" s="23"/>
      <c r="BD15" s="24"/>
      <c r="BF15" s="22" t="s">
        <v>56</v>
      </c>
      <c r="BG15" s="23"/>
      <c r="BH15" s="23"/>
      <c r="BI15" s="23"/>
      <c r="BJ15" s="23"/>
      <c r="BK15" s="23"/>
      <c r="BL15" s="24"/>
      <c r="BM15" s="23"/>
      <c r="BN15" s="23"/>
      <c r="BO15" s="23"/>
      <c r="BP15" s="23"/>
      <c r="BQ15" s="23"/>
      <c r="BR15" s="24"/>
      <c r="BT15" s="22" t="s">
        <v>57</v>
      </c>
      <c r="BU15" s="23"/>
      <c r="BV15" s="23"/>
      <c r="BW15" s="23"/>
      <c r="BX15" s="23"/>
      <c r="BY15" s="23"/>
      <c r="BZ15" s="24"/>
      <c r="CA15" s="23"/>
      <c r="CB15" s="23"/>
      <c r="CC15" s="23"/>
      <c r="CD15" s="23"/>
      <c r="CE15" s="23"/>
      <c r="CF15" s="24"/>
      <c r="CH15" s="22" t="s">
        <v>58</v>
      </c>
      <c r="CI15" s="23"/>
      <c r="CJ15" s="23"/>
      <c r="CK15" s="23"/>
      <c r="CL15" s="23"/>
      <c r="CM15" s="23"/>
      <c r="CN15" s="24"/>
      <c r="CO15" s="23"/>
      <c r="CP15" s="23"/>
      <c r="CQ15" s="23"/>
      <c r="CR15" s="23"/>
      <c r="CS15" s="23"/>
      <c r="CT15" s="24"/>
      <c r="CV15" s="22" t="s">
        <v>59</v>
      </c>
      <c r="CW15" s="23"/>
      <c r="CX15" s="23"/>
      <c r="CY15" s="23"/>
      <c r="CZ15" s="23"/>
      <c r="DA15" s="23"/>
      <c r="DB15" s="24"/>
      <c r="DC15" s="23"/>
      <c r="DD15" s="23"/>
      <c r="DE15" s="23"/>
      <c r="DF15" s="23"/>
      <c r="DG15" s="23"/>
      <c r="DH15" s="24"/>
      <c r="DJ15" s="22" t="s">
        <v>60</v>
      </c>
      <c r="DK15" s="23"/>
      <c r="DL15" s="23"/>
      <c r="DM15" s="23"/>
      <c r="DN15" s="23"/>
      <c r="DO15" s="23"/>
      <c r="DP15" s="24"/>
      <c r="DQ15" s="23"/>
      <c r="DR15" s="23"/>
      <c r="DS15" s="23"/>
      <c r="DT15" s="23"/>
      <c r="DU15" s="23"/>
      <c r="DV15" s="24"/>
    </row>
    <row r="16" spans="1:126" x14ac:dyDescent="0.35">
      <c r="B16" s="11"/>
      <c r="C16" s="25" t="s">
        <v>3</v>
      </c>
      <c r="D16" s="25"/>
      <c r="E16" s="25"/>
      <c r="F16" s="25"/>
      <c r="G16" s="25"/>
      <c r="H16" s="26"/>
      <c r="I16" s="25" t="s">
        <v>12</v>
      </c>
      <c r="J16" s="25"/>
      <c r="K16" s="25"/>
      <c r="L16" s="25"/>
      <c r="M16" s="25"/>
      <c r="N16" s="26"/>
      <c r="P16" s="11"/>
      <c r="Q16" s="25" t="s">
        <v>3</v>
      </c>
      <c r="R16" s="25"/>
      <c r="S16" s="25"/>
      <c r="T16" s="25"/>
      <c r="U16" s="25"/>
      <c r="V16" s="26"/>
      <c r="W16" s="25" t="s">
        <v>12</v>
      </c>
      <c r="X16" s="25"/>
      <c r="Y16" s="25"/>
      <c r="Z16" s="25"/>
      <c r="AA16" s="25"/>
      <c r="AB16" s="26"/>
      <c r="AD16" s="11"/>
      <c r="AE16" s="25" t="s">
        <v>3</v>
      </c>
      <c r="AF16" s="25"/>
      <c r="AG16" s="25"/>
      <c r="AH16" s="25"/>
      <c r="AI16" s="25"/>
      <c r="AJ16" s="26"/>
      <c r="AK16" s="25" t="s">
        <v>12</v>
      </c>
      <c r="AL16" s="25"/>
      <c r="AM16" s="25"/>
      <c r="AN16" s="25"/>
      <c r="AO16" s="25"/>
      <c r="AP16" s="26"/>
      <c r="AR16" s="11"/>
      <c r="AS16" s="25" t="s">
        <v>3</v>
      </c>
      <c r="AT16" s="25"/>
      <c r="AU16" s="25"/>
      <c r="AV16" s="25"/>
      <c r="AW16" s="25"/>
      <c r="AX16" s="26"/>
      <c r="AY16" s="25" t="s">
        <v>12</v>
      </c>
      <c r="AZ16" s="25"/>
      <c r="BA16" s="25"/>
      <c r="BB16" s="25"/>
      <c r="BC16" s="25"/>
      <c r="BD16" s="26"/>
      <c r="BF16" s="11"/>
      <c r="BG16" s="25" t="s">
        <v>3</v>
      </c>
      <c r="BH16" s="25"/>
      <c r="BI16" s="25"/>
      <c r="BJ16" s="25"/>
      <c r="BK16" s="25"/>
      <c r="BL16" s="26"/>
      <c r="BM16" s="25" t="s">
        <v>12</v>
      </c>
      <c r="BN16" s="25"/>
      <c r="BO16" s="25"/>
      <c r="BP16" s="25"/>
      <c r="BQ16" s="25"/>
      <c r="BR16" s="26"/>
      <c r="BT16" s="11"/>
      <c r="BU16" s="25" t="s">
        <v>3</v>
      </c>
      <c r="BV16" s="25"/>
      <c r="BW16" s="25"/>
      <c r="BX16" s="25"/>
      <c r="BY16" s="25"/>
      <c r="BZ16" s="26"/>
      <c r="CA16" s="25" t="s">
        <v>12</v>
      </c>
      <c r="CB16" s="25"/>
      <c r="CC16" s="25"/>
      <c r="CD16" s="25"/>
      <c r="CE16" s="25"/>
      <c r="CF16" s="26"/>
      <c r="CH16" s="11"/>
      <c r="CI16" s="25" t="s">
        <v>3</v>
      </c>
      <c r="CJ16" s="25"/>
      <c r="CK16" s="25"/>
      <c r="CL16" s="25"/>
      <c r="CM16" s="25"/>
      <c r="CN16" s="26"/>
      <c r="CO16" s="25" t="s">
        <v>12</v>
      </c>
      <c r="CP16" s="25"/>
      <c r="CQ16" s="25"/>
      <c r="CR16" s="25"/>
      <c r="CS16" s="25"/>
      <c r="CT16" s="26"/>
      <c r="CV16" s="11"/>
      <c r="CW16" s="25" t="s">
        <v>3</v>
      </c>
      <c r="CX16" s="25"/>
      <c r="CY16" s="25"/>
      <c r="CZ16" s="25"/>
      <c r="DA16" s="25"/>
      <c r="DB16" s="26"/>
      <c r="DC16" s="25" t="s">
        <v>12</v>
      </c>
      <c r="DD16" s="25"/>
      <c r="DE16" s="25"/>
      <c r="DF16" s="25"/>
      <c r="DG16" s="25"/>
      <c r="DH16" s="26"/>
      <c r="DJ16" s="11"/>
      <c r="DK16" s="25" t="s">
        <v>3</v>
      </c>
      <c r="DL16" s="25"/>
      <c r="DM16" s="25"/>
      <c r="DN16" s="25"/>
      <c r="DO16" s="25"/>
      <c r="DP16" s="26"/>
      <c r="DQ16" s="25" t="s">
        <v>12</v>
      </c>
      <c r="DR16" s="25"/>
      <c r="DS16" s="25"/>
      <c r="DT16" s="25"/>
      <c r="DU16" s="25"/>
      <c r="DV16" s="26"/>
    </row>
    <row r="17" spans="2:126" x14ac:dyDescent="0.35">
      <c r="B17" s="12" t="s">
        <v>13</v>
      </c>
      <c r="C17" s="16" t="s">
        <v>46</v>
      </c>
      <c r="D17" s="16" t="s">
        <v>47</v>
      </c>
      <c r="E17" s="16" t="s">
        <v>48</v>
      </c>
      <c r="F17" s="16" t="s">
        <v>49</v>
      </c>
      <c r="G17" s="16" t="s">
        <v>50</v>
      </c>
      <c r="H17" s="17" t="s">
        <v>51</v>
      </c>
      <c r="I17" s="16" t="s">
        <v>61</v>
      </c>
      <c r="J17" s="16" t="s">
        <v>62</v>
      </c>
      <c r="K17" s="16" t="s">
        <v>63</v>
      </c>
      <c r="L17" s="16" t="s">
        <v>64</v>
      </c>
      <c r="M17" s="16" t="s">
        <v>65</v>
      </c>
      <c r="N17" s="17" t="s">
        <v>66</v>
      </c>
      <c r="P17" s="12" t="s">
        <v>13</v>
      </c>
      <c r="Q17" s="16" t="s">
        <v>46</v>
      </c>
      <c r="R17" s="16" t="s">
        <v>47</v>
      </c>
      <c r="S17" s="16" t="s">
        <v>48</v>
      </c>
      <c r="T17" s="16" t="s">
        <v>49</v>
      </c>
      <c r="U17" s="16" t="s">
        <v>50</v>
      </c>
      <c r="V17" s="17" t="s">
        <v>51</v>
      </c>
      <c r="W17" s="16" t="s">
        <v>61</v>
      </c>
      <c r="X17" s="16" t="s">
        <v>62</v>
      </c>
      <c r="Y17" s="16" t="s">
        <v>63</v>
      </c>
      <c r="Z17" s="16" t="s">
        <v>64</v>
      </c>
      <c r="AA17" s="16" t="s">
        <v>65</v>
      </c>
      <c r="AB17" s="17" t="s">
        <v>66</v>
      </c>
      <c r="AD17" s="12" t="s">
        <v>13</v>
      </c>
      <c r="AE17" s="16" t="s">
        <v>46</v>
      </c>
      <c r="AF17" s="16" t="s">
        <v>47</v>
      </c>
      <c r="AG17" s="16" t="s">
        <v>48</v>
      </c>
      <c r="AH17" s="16" t="s">
        <v>49</v>
      </c>
      <c r="AI17" s="16" t="s">
        <v>50</v>
      </c>
      <c r="AJ17" s="17" t="s">
        <v>51</v>
      </c>
      <c r="AK17" s="16" t="s">
        <v>61</v>
      </c>
      <c r="AL17" s="16" t="s">
        <v>62</v>
      </c>
      <c r="AM17" s="16" t="s">
        <v>63</v>
      </c>
      <c r="AN17" s="16" t="s">
        <v>64</v>
      </c>
      <c r="AO17" s="16" t="s">
        <v>65</v>
      </c>
      <c r="AP17" s="17" t="s">
        <v>66</v>
      </c>
      <c r="AR17" s="12" t="s">
        <v>13</v>
      </c>
      <c r="AS17" s="16" t="s">
        <v>46</v>
      </c>
      <c r="AT17" s="16" t="s">
        <v>47</v>
      </c>
      <c r="AU17" s="16" t="s">
        <v>48</v>
      </c>
      <c r="AV17" s="16" t="s">
        <v>49</v>
      </c>
      <c r="AW17" s="16" t="s">
        <v>50</v>
      </c>
      <c r="AX17" s="17" t="s">
        <v>51</v>
      </c>
      <c r="AY17" s="16" t="s">
        <v>61</v>
      </c>
      <c r="AZ17" s="16" t="s">
        <v>62</v>
      </c>
      <c r="BA17" s="16" t="s">
        <v>63</v>
      </c>
      <c r="BB17" s="16" t="s">
        <v>64</v>
      </c>
      <c r="BC17" s="16" t="s">
        <v>65</v>
      </c>
      <c r="BD17" s="17" t="s">
        <v>66</v>
      </c>
      <c r="BF17" s="12" t="s">
        <v>13</v>
      </c>
      <c r="BG17" s="16" t="s">
        <v>46</v>
      </c>
      <c r="BH17" s="16" t="s">
        <v>47</v>
      </c>
      <c r="BI17" s="16" t="s">
        <v>48</v>
      </c>
      <c r="BJ17" s="16" t="s">
        <v>49</v>
      </c>
      <c r="BK17" s="16" t="s">
        <v>50</v>
      </c>
      <c r="BL17" s="17" t="s">
        <v>51</v>
      </c>
      <c r="BM17" s="16" t="s">
        <v>61</v>
      </c>
      <c r="BN17" s="16" t="s">
        <v>62</v>
      </c>
      <c r="BO17" s="16" t="s">
        <v>63</v>
      </c>
      <c r="BP17" s="16" t="s">
        <v>64</v>
      </c>
      <c r="BQ17" s="16" t="s">
        <v>65</v>
      </c>
      <c r="BR17" s="17" t="s">
        <v>66</v>
      </c>
      <c r="BT17" s="12" t="s">
        <v>13</v>
      </c>
      <c r="BU17" s="16" t="s">
        <v>46</v>
      </c>
      <c r="BV17" s="16" t="s">
        <v>47</v>
      </c>
      <c r="BW17" s="16" t="s">
        <v>48</v>
      </c>
      <c r="BX17" s="16" t="s">
        <v>49</v>
      </c>
      <c r="BY17" s="16" t="s">
        <v>50</v>
      </c>
      <c r="BZ17" s="17" t="s">
        <v>51</v>
      </c>
      <c r="CA17" s="16" t="s">
        <v>61</v>
      </c>
      <c r="CB17" s="16" t="s">
        <v>62</v>
      </c>
      <c r="CC17" s="16" t="s">
        <v>63</v>
      </c>
      <c r="CD17" s="16" t="s">
        <v>64</v>
      </c>
      <c r="CE17" s="16" t="s">
        <v>65</v>
      </c>
      <c r="CF17" s="17" t="s">
        <v>66</v>
      </c>
      <c r="CH17" s="12" t="s">
        <v>13</v>
      </c>
      <c r="CI17" s="16" t="s">
        <v>46</v>
      </c>
      <c r="CJ17" s="16" t="s">
        <v>47</v>
      </c>
      <c r="CK17" s="16" t="s">
        <v>48</v>
      </c>
      <c r="CL17" s="16" t="s">
        <v>49</v>
      </c>
      <c r="CM17" s="16" t="s">
        <v>50</v>
      </c>
      <c r="CN17" s="17" t="s">
        <v>51</v>
      </c>
      <c r="CO17" s="16" t="s">
        <v>61</v>
      </c>
      <c r="CP17" s="16" t="s">
        <v>62</v>
      </c>
      <c r="CQ17" s="16" t="s">
        <v>63</v>
      </c>
      <c r="CR17" s="16" t="s">
        <v>64</v>
      </c>
      <c r="CS17" s="16" t="s">
        <v>65</v>
      </c>
      <c r="CT17" s="17" t="s">
        <v>66</v>
      </c>
      <c r="CV17" s="12" t="s">
        <v>13</v>
      </c>
      <c r="CW17" s="16" t="s">
        <v>46</v>
      </c>
      <c r="CX17" s="16" t="s">
        <v>47</v>
      </c>
      <c r="CY17" s="16" t="s">
        <v>48</v>
      </c>
      <c r="CZ17" s="16" t="s">
        <v>49</v>
      </c>
      <c r="DA17" s="16" t="s">
        <v>50</v>
      </c>
      <c r="DB17" s="17" t="s">
        <v>51</v>
      </c>
      <c r="DC17" s="16" t="s">
        <v>61</v>
      </c>
      <c r="DD17" s="16" t="s">
        <v>62</v>
      </c>
      <c r="DE17" s="16" t="s">
        <v>63</v>
      </c>
      <c r="DF17" s="16" t="s">
        <v>64</v>
      </c>
      <c r="DG17" s="16" t="s">
        <v>65</v>
      </c>
      <c r="DH17" s="17" t="s">
        <v>66</v>
      </c>
      <c r="DJ17" s="12" t="s">
        <v>13</v>
      </c>
      <c r="DK17" s="16" t="s">
        <v>46</v>
      </c>
      <c r="DL17" s="16" t="s">
        <v>47</v>
      </c>
      <c r="DM17" s="16" t="s">
        <v>48</v>
      </c>
      <c r="DN17" s="16" t="s">
        <v>49</v>
      </c>
      <c r="DO17" s="16" t="s">
        <v>50</v>
      </c>
      <c r="DP17" s="17" t="s">
        <v>51</v>
      </c>
      <c r="DQ17" s="16" t="s">
        <v>61</v>
      </c>
      <c r="DR17" s="16" t="s">
        <v>62</v>
      </c>
      <c r="DS17" s="16" t="s">
        <v>63</v>
      </c>
      <c r="DT17" s="16" t="s">
        <v>64</v>
      </c>
      <c r="DU17" s="16" t="s">
        <v>65</v>
      </c>
      <c r="DV17" s="17" t="s">
        <v>66</v>
      </c>
    </row>
    <row r="18" spans="2:126" x14ac:dyDescent="0.35">
      <c r="B18" s="4" t="s">
        <v>19</v>
      </c>
      <c r="C18" s="10">
        <v>213</v>
      </c>
      <c r="D18" s="10">
        <v>145</v>
      </c>
      <c r="E18" s="10">
        <v>99</v>
      </c>
      <c r="F18" s="10">
        <v>33</v>
      </c>
      <c r="G18" s="10">
        <v>18</v>
      </c>
      <c r="H18" s="7">
        <v>12</v>
      </c>
      <c r="I18" s="10">
        <v>40.962000000000003</v>
      </c>
      <c r="J18" s="10">
        <v>27.885000000000002</v>
      </c>
      <c r="K18" s="10">
        <v>19.038</v>
      </c>
      <c r="L18" s="10">
        <v>6.3460000000000001</v>
      </c>
      <c r="M18" s="10">
        <v>3.4620000000000002</v>
      </c>
      <c r="N18" s="7">
        <v>2.3079999999999998</v>
      </c>
      <c r="P18" s="4" t="s">
        <v>19</v>
      </c>
      <c r="Q18" s="10">
        <v>125</v>
      </c>
      <c r="R18" s="10">
        <v>139</v>
      </c>
      <c r="S18" s="10">
        <v>124</v>
      </c>
      <c r="T18" s="10">
        <v>48</v>
      </c>
      <c r="U18" s="10">
        <v>49</v>
      </c>
      <c r="V18" s="7">
        <v>35</v>
      </c>
      <c r="W18" s="10">
        <v>24.038</v>
      </c>
      <c r="X18" s="10">
        <v>26.731000000000002</v>
      </c>
      <c r="Y18" s="10">
        <v>23.846</v>
      </c>
      <c r="Z18" s="10">
        <v>9.2309999999999999</v>
      </c>
      <c r="AA18" s="10">
        <v>9.423</v>
      </c>
      <c r="AB18" s="7">
        <v>6.7309999999999999</v>
      </c>
      <c r="AD18" s="4" t="s">
        <v>19</v>
      </c>
      <c r="AE18" s="10">
        <v>102</v>
      </c>
      <c r="AF18" s="10">
        <v>94</v>
      </c>
      <c r="AG18" s="10">
        <v>95</v>
      </c>
      <c r="AH18" s="10">
        <v>90</v>
      </c>
      <c r="AI18" s="10">
        <v>66</v>
      </c>
      <c r="AJ18" s="7">
        <v>66</v>
      </c>
      <c r="AK18" s="10">
        <v>19.882999999999999</v>
      </c>
      <c r="AL18" s="10">
        <v>18.324000000000002</v>
      </c>
      <c r="AM18" s="10">
        <v>18.518999999999998</v>
      </c>
      <c r="AN18" s="10">
        <v>17.544</v>
      </c>
      <c r="AO18" s="10">
        <v>12.865</v>
      </c>
      <c r="AP18" s="7">
        <v>12.865</v>
      </c>
      <c r="AR18" s="4" t="s">
        <v>19</v>
      </c>
      <c r="AS18" s="10">
        <v>72</v>
      </c>
      <c r="AT18" s="10">
        <v>127</v>
      </c>
      <c r="AU18" s="10">
        <v>144</v>
      </c>
      <c r="AV18" s="10">
        <v>63</v>
      </c>
      <c r="AW18" s="10">
        <v>50</v>
      </c>
      <c r="AX18" s="7">
        <v>53</v>
      </c>
      <c r="AY18" s="10">
        <v>14.145</v>
      </c>
      <c r="AZ18" s="10">
        <v>24.951000000000001</v>
      </c>
      <c r="BA18" s="10">
        <v>28.291</v>
      </c>
      <c r="BB18" s="10">
        <v>12.377000000000001</v>
      </c>
      <c r="BC18" s="10">
        <v>9.8230000000000004</v>
      </c>
      <c r="BD18" s="7">
        <v>10.413</v>
      </c>
      <c r="BF18" s="4" t="s">
        <v>19</v>
      </c>
      <c r="BG18" s="10">
        <v>29</v>
      </c>
      <c r="BH18" s="10">
        <v>27</v>
      </c>
      <c r="BI18" s="10">
        <v>68</v>
      </c>
      <c r="BJ18" s="10">
        <v>81</v>
      </c>
      <c r="BK18" s="10">
        <v>110</v>
      </c>
      <c r="BL18" s="7">
        <v>204</v>
      </c>
      <c r="BM18" s="10">
        <v>5.5880000000000001</v>
      </c>
      <c r="BN18" s="10">
        <v>5.202</v>
      </c>
      <c r="BO18" s="10">
        <v>13.102</v>
      </c>
      <c r="BP18" s="10">
        <v>15.606999999999999</v>
      </c>
      <c r="BQ18" s="10">
        <v>21.195</v>
      </c>
      <c r="BR18" s="7">
        <v>39.305999999999997</v>
      </c>
      <c r="BT18" s="4" t="s">
        <v>19</v>
      </c>
      <c r="BU18" s="10">
        <v>11</v>
      </c>
      <c r="BV18" s="10">
        <v>14</v>
      </c>
      <c r="BW18" s="10">
        <v>18</v>
      </c>
      <c r="BX18" s="10">
        <v>35</v>
      </c>
      <c r="BY18" s="10">
        <v>71</v>
      </c>
      <c r="BZ18" s="7">
        <v>357</v>
      </c>
      <c r="CA18" s="10">
        <v>2.1739999999999999</v>
      </c>
      <c r="CB18" s="10">
        <v>2.7669999999999999</v>
      </c>
      <c r="CC18" s="10">
        <v>3.5569999999999999</v>
      </c>
      <c r="CD18" s="10">
        <v>6.9169999999999998</v>
      </c>
      <c r="CE18" s="10">
        <v>14.032</v>
      </c>
      <c r="CF18" s="7">
        <v>70.552999999999997</v>
      </c>
      <c r="CH18" s="4" t="s">
        <v>19</v>
      </c>
      <c r="CI18" s="10">
        <v>78</v>
      </c>
      <c r="CJ18" s="10">
        <v>87</v>
      </c>
      <c r="CK18" s="10">
        <v>105</v>
      </c>
      <c r="CL18" s="10">
        <v>97</v>
      </c>
      <c r="CM18" s="10">
        <v>75</v>
      </c>
      <c r="CN18" s="7">
        <v>51</v>
      </c>
      <c r="CO18" s="10">
        <v>15.821999999999999</v>
      </c>
      <c r="CP18" s="10">
        <v>17.646999999999998</v>
      </c>
      <c r="CQ18" s="10">
        <v>21.297999999999998</v>
      </c>
      <c r="CR18" s="10">
        <v>19.675000000000001</v>
      </c>
      <c r="CS18" s="10">
        <v>15.212999999999999</v>
      </c>
      <c r="CT18" s="7">
        <v>10.345000000000001</v>
      </c>
      <c r="CV18" s="4" t="s">
        <v>19</v>
      </c>
      <c r="CW18" s="10">
        <v>18</v>
      </c>
      <c r="CX18" s="10">
        <v>39</v>
      </c>
      <c r="CY18" s="10">
        <v>58</v>
      </c>
      <c r="CZ18" s="10">
        <v>75</v>
      </c>
      <c r="DA18" s="10">
        <v>111</v>
      </c>
      <c r="DB18" s="7">
        <v>198</v>
      </c>
      <c r="DC18" s="10">
        <v>3.6070000000000002</v>
      </c>
      <c r="DD18" s="10">
        <v>7.8159999999999998</v>
      </c>
      <c r="DE18" s="10">
        <v>11.622999999999999</v>
      </c>
      <c r="DF18" s="10">
        <v>15.03</v>
      </c>
      <c r="DG18" s="10">
        <v>22.244</v>
      </c>
      <c r="DH18" s="7">
        <v>39.679000000000002</v>
      </c>
      <c r="DJ18" s="4" t="s">
        <v>19</v>
      </c>
      <c r="DK18" s="10">
        <v>102</v>
      </c>
      <c r="DL18" s="10">
        <v>106</v>
      </c>
      <c r="DM18" s="10">
        <v>127</v>
      </c>
      <c r="DN18" s="10">
        <v>85</v>
      </c>
      <c r="DO18" s="10">
        <v>56</v>
      </c>
      <c r="DP18" s="7">
        <v>26</v>
      </c>
      <c r="DQ18" s="10">
        <v>20.318999999999999</v>
      </c>
      <c r="DR18" s="10">
        <v>21.116</v>
      </c>
      <c r="DS18" s="10">
        <v>25.298999999999999</v>
      </c>
      <c r="DT18" s="10">
        <v>16.931999999999999</v>
      </c>
      <c r="DU18" s="10">
        <v>11.154999999999999</v>
      </c>
      <c r="DV18" s="7">
        <v>5.1790000000000003</v>
      </c>
    </row>
    <row r="19" spans="2:126" x14ac:dyDescent="0.35">
      <c r="B19" s="4" t="s">
        <v>20</v>
      </c>
      <c r="C19" s="10">
        <v>207</v>
      </c>
      <c r="D19" s="10">
        <v>162</v>
      </c>
      <c r="E19" s="10">
        <v>120</v>
      </c>
      <c r="F19" s="10">
        <v>29</v>
      </c>
      <c r="G19" s="10">
        <v>21</v>
      </c>
      <c r="H19" s="7">
        <v>24</v>
      </c>
      <c r="I19" s="10">
        <v>36.767000000000003</v>
      </c>
      <c r="J19" s="10">
        <v>28.774000000000001</v>
      </c>
      <c r="K19" s="10">
        <v>21.314</v>
      </c>
      <c r="L19" s="10">
        <v>5.1509999999999998</v>
      </c>
      <c r="M19" s="10">
        <v>3.73</v>
      </c>
      <c r="N19" s="7">
        <v>4.2629999999999999</v>
      </c>
      <c r="P19" s="4" t="s">
        <v>20</v>
      </c>
      <c r="Q19" s="10">
        <v>101</v>
      </c>
      <c r="R19" s="10">
        <v>129</v>
      </c>
      <c r="S19" s="10">
        <v>153</v>
      </c>
      <c r="T19" s="10">
        <v>65</v>
      </c>
      <c r="U19" s="10">
        <v>51</v>
      </c>
      <c r="V19" s="7">
        <v>62</v>
      </c>
      <c r="W19" s="10">
        <v>18.004000000000001</v>
      </c>
      <c r="X19" s="10">
        <v>22.995000000000001</v>
      </c>
      <c r="Y19" s="10">
        <v>27.273</v>
      </c>
      <c r="Z19" s="10">
        <v>11.586</v>
      </c>
      <c r="AA19" s="10">
        <v>9.0909999999999993</v>
      </c>
      <c r="AB19" s="7">
        <v>11.052</v>
      </c>
      <c r="AD19" s="4" t="s">
        <v>20</v>
      </c>
      <c r="AE19" s="10">
        <v>75</v>
      </c>
      <c r="AF19" s="10">
        <v>102</v>
      </c>
      <c r="AG19" s="10">
        <v>101</v>
      </c>
      <c r="AH19" s="10">
        <v>97</v>
      </c>
      <c r="AI19" s="10">
        <v>81</v>
      </c>
      <c r="AJ19" s="7">
        <v>105</v>
      </c>
      <c r="AK19" s="10">
        <v>13.369</v>
      </c>
      <c r="AL19" s="10">
        <v>18.181999999999999</v>
      </c>
      <c r="AM19" s="10">
        <v>18.004000000000001</v>
      </c>
      <c r="AN19" s="10">
        <v>17.291</v>
      </c>
      <c r="AO19" s="10">
        <v>14.439</v>
      </c>
      <c r="AP19" s="7">
        <v>18.716999999999999</v>
      </c>
      <c r="AR19" s="4" t="s">
        <v>20</v>
      </c>
      <c r="AS19" s="10">
        <v>96</v>
      </c>
      <c r="AT19" s="10">
        <v>140</v>
      </c>
      <c r="AU19" s="10">
        <v>143</v>
      </c>
      <c r="AV19" s="10">
        <v>65</v>
      </c>
      <c r="AW19" s="10">
        <v>49</v>
      </c>
      <c r="AX19" s="7">
        <v>67</v>
      </c>
      <c r="AY19" s="10">
        <v>17.143000000000001</v>
      </c>
      <c r="AZ19" s="10">
        <v>25</v>
      </c>
      <c r="BA19" s="10">
        <v>25.536000000000001</v>
      </c>
      <c r="BB19" s="10">
        <v>11.606999999999999</v>
      </c>
      <c r="BC19" s="10">
        <v>8.75</v>
      </c>
      <c r="BD19" s="7">
        <v>11.964</v>
      </c>
      <c r="BF19" s="4" t="s">
        <v>20</v>
      </c>
      <c r="BG19" s="10">
        <v>26</v>
      </c>
      <c r="BH19" s="10">
        <v>42</v>
      </c>
      <c r="BI19" s="10">
        <v>50</v>
      </c>
      <c r="BJ19" s="10">
        <v>77</v>
      </c>
      <c r="BK19" s="10">
        <v>115</v>
      </c>
      <c r="BL19" s="7">
        <v>254</v>
      </c>
      <c r="BM19" s="10">
        <v>4.6100000000000003</v>
      </c>
      <c r="BN19" s="10">
        <v>7.4470000000000001</v>
      </c>
      <c r="BO19" s="10">
        <v>8.8650000000000002</v>
      </c>
      <c r="BP19" s="10">
        <v>13.651999999999999</v>
      </c>
      <c r="BQ19" s="10">
        <v>20.39</v>
      </c>
      <c r="BR19" s="7">
        <v>45.034999999999997</v>
      </c>
      <c r="BT19" s="4" t="s">
        <v>20</v>
      </c>
      <c r="BU19" s="10">
        <v>21</v>
      </c>
      <c r="BV19" s="10">
        <v>25</v>
      </c>
      <c r="BW19" s="10">
        <v>36</v>
      </c>
      <c r="BX19" s="10">
        <v>51</v>
      </c>
      <c r="BY19" s="10">
        <v>101</v>
      </c>
      <c r="BZ19" s="7">
        <v>321</v>
      </c>
      <c r="CA19" s="10">
        <v>3.7839999999999998</v>
      </c>
      <c r="CB19" s="10">
        <v>4.5049999999999999</v>
      </c>
      <c r="CC19" s="10">
        <v>6.4859999999999998</v>
      </c>
      <c r="CD19" s="10">
        <v>9.1890000000000001</v>
      </c>
      <c r="CE19" s="10">
        <v>18.198</v>
      </c>
      <c r="CF19" s="7">
        <v>57.838000000000001</v>
      </c>
      <c r="CH19" s="4" t="s">
        <v>20</v>
      </c>
      <c r="CI19" s="10">
        <v>127</v>
      </c>
      <c r="CJ19" s="10">
        <v>96</v>
      </c>
      <c r="CK19" s="10">
        <v>139</v>
      </c>
      <c r="CL19" s="10">
        <v>105</v>
      </c>
      <c r="CM19" s="10">
        <v>55</v>
      </c>
      <c r="CN19" s="7">
        <v>24</v>
      </c>
      <c r="CO19" s="10">
        <v>23.26</v>
      </c>
      <c r="CP19" s="10">
        <v>17.582000000000001</v>
      </c>
      <c r="CQ19" s="10">
        <v>25.457999999999998</v>
      </c>
      <c r="CR19" s="10">
        <v>19.231000000000002</v>
      </c>
      <c r="CS19" s="10">
        <v>10.073</v>
      </c>
      <c r="CT19" s="7">
        <v>4.3959999999999999</v>
      </c>
      <c r="CV19" s="4" t="s">
        <v>20</v>
      </c>
      <c r="CW19" s="10">
        <v>33</v>
      </c>
      <c r="CX19" s="10">
        <v>42</v>
      </c>
      <c r="CY19" s="10">
        <v>79</v>
      </c>
      <c r="CZ19" s="10">
        <v>66</v>
      </c>
      <c r="DA19" s="10">
        <v>125</v>
      </c>
      <c r="DB19" s="7">
        <v>207</v>
      </c>
      <c r="DC19" s="10">
        <v>5.9779999999999998</v>
      </c>
      <c r="DD19" s="10">
        <v>7.609</v>
      </c>
      <c r="DE19" s="10">
        <v>14.311999999999999</v>
      </c>
      <c r="DF19" s="10">
        <v>11.957000000000001</v>
      </c>
      <c r="DG19" s="10">
        <v>22.645</v>
      </c>
      <c r="DH19" s="7">
        <v>37.5</v>
      </c>
      <c r="DJ19" s="4" t="s">
        <v>20</v>
      </c>
      <c r="DK19" s="10">
        <v>130</v>
      </c>
      <c r="DL19" s="10">
        <v>140</v>
      </c>
      <c r="DM19" s="10">
        <v>128</v>
      </c>
      <c r="DN19" s="10">
        <v>85</v>
      </c>
      <c r="DO19" s="10">
        <v>42</v>
      </c>
      <c r="DP19" s="7">
        <v>23</v>
      </c>
      <c r="DQ19" s="10">
        <v>23.722999999999999</v>
      </c>
      <c r="DR19" s="10">
        <v>25.547000000000001</v>
      </c>
      <c r="DS19" s="10">
        <v>23.358000000000001</v>
      </c>
      <c r="DT19" s="10">
        <v>15.510999999999999</v>
      </c>
      <c r="DU19" s="10">
        <v>7.6639999999999997</v>
      </c>
      <c r="DV19" s="7">
        <v>4.1970000000000001</v>
      </c>
    </row>
    <row r="20" spans="2:126" x14ac:dyDescent="0.35">
      <c r="B20" s="13" t="s">
        <v>9</v>
      </c>
      <c r="C20" s="15">
        <v>420</v>
      </c>
      <c r="D20" s="15">
        <v>307</v>
      </c>
      <c r="E20" s="15">
        <v>219</v>
      </c>
      <c r="F20" s="15">
        <v>62</v>
      </c>
      <c r="G20" s="15">
        <v>39</v>
      </c>
      <c r="H20" s="14">
        <v>36</v>
      </c>
      <c r="I20" s="15"/>
      <c r="J20" s="15"/>
      <c r="K20" s="15"/>
      <c r="L20" s="15"/>
      <c r="M20" s="15"/>
      <c r="N20" s="14"/>
      <c r="P20" s="13" t="s">
        <v>9</v>
      </c>
      <c r="Q20" s="15">
        <v>226</v>
      </c>
      <c r="R20" s="15">
        <v>268</v>
      </c>
      <c r="S20" s="15">
        <v>277</v>
      </c>
      <c r="T20" s="15">
        <v>113</v>
      </c>
      <c r="U20" s="15">
        <v>100</v>
      </c>
      <c r="V20" s="14">
        <v>97</v>
      </c>
      <c r="W20" s="15"/>
      <c r="X20" s="15"/>
      <c r="Y20" s="15"/>
      <c r="Z20" s="15"/>
      <c r="AA20" s="15"/>
      <c r="AB20" s="14"/>
      <c r="AD20" s="13" t="s">
        <v>9</v>
      </c>
      <c r="AE20" s="15">
        <v>177</v>
      </c>
      <c r="AF20" s="15">
        <v>196</v>
      </c>
      <c r="AG20" s="15">
        <v>196</v>
      </c>
      <c r="AH20" s="15">
        <v>187</v>
      </c>
      <c r="AI20" s="15">
        <v>147</v>
      </c>
      <c r="AJ20" s="14">
        <v>171</v>
      </c>
      <c r="AK20" s="15"/>
      <c r="AL20" s="15"/>
      <c r="AM20" s="15"/>
      <c r="AN20" s="15"/>
      <c r="AO20" s="15"/>
      <c r="AP20" s="14"/>
      <c r="AR20" s="13" t="s">
        <v>9</v>
      </c>
      <c r="AS20" s="15">
        <v>168</v>
      </c>
      <c r="AT20" s="15">
        <v>267</v>
      </c>
      <c r="AU20" s="15">
        <v>287</v>
      </c>
      <c r="AV20" s="15">
        <v>128</v>
      </c>
      <c r="AW20" s="15">
        <v>99</v>
      </c>
      <c r="AX20" s="14">
        <v>120</v>
      </c>
      <c r="AY20" s="15"/>
      <c r="AZ20" s="15"/>
      <c r="BA20" s="15"/>
      <c r="BB20" s="15"/>
      <c r="BC20" s="15"/>
      <c r="BD20" s="14"/>
      <c r="BF20" s="13" t="s">
        <v>9</v>
      </c>
      <c r="BG20" s="15">
        <v>55</v>
      </c>
      <c r="BH20" s="15">
        <v>69</v>
      </c>
      <c r="BI20" s="15">
        <v>118</v>
      </c>
      <c r="BJ20" s="15">
        <v>158</v>
      </c>
      <c r="BK20" s="15">
        <v>225</v>
      </c>
      <c r="BL20" s="14">
        <v>458</v>
      </c>
      <c r="BM20" s="15"/>
      <c r="BN20" s="15"/>
      <c r="BO20" s="15"/>
      <c r="BP20" s="15"/>
      <c r="BQ20" s="15"/>
      <c r="BR20" s="14"/>
      <c r="BT20" s="13" t="s">
        <v>9</v>
      </c>
      <c r="BU20" s="15">
        <v>32</v>
      </c>
      <c r="BV20" s="15">
        <v>39</v>
      </c>
      <c r="BW20" s="15">
        <v>54</v>
      </c>
      <c r="BX20" s="15">
        <v>86</v>
      </c>
      <c r="BY20" s="15">
        <v>172</v>
      </c>
      <c r="BZ20" s="14">
        <v>678</v>
      </c>
      <c r="CA20" s="15"/>
      <c r="CB20" s="15"/>
      <c r="CC20" s="15"/>
      <c r="CD20" s="15"/>
      <c r="CE20" s="15"/>
      <c r="CF20" s="14"/>
      <c r="CH20" s="13" t="s">
        <v>9</v>
      </c>
      <c r="CI20" s="15">
        <v>205</v>
      </c>
      <c r="CJ20" s="15">
        <v>183</v>
      </c>
      <c r="CK20" s="15">
        <v>244</v>
      </c>
      <c r="CL20" s="15">
        <v>202</v>
      </c>
      <c r="CM20" s="15">
        <v>130</v>
      </c>
      <c r="CN20" s="14">
        <v>75</v>
      </c>
      <c r="CO20" s="15"/>
      <c r="CP20" s="15"/>
      <c r="CQ20" s="15"/>
      <c r="CR20" s="15"/>
      <c r="CS20" s="15"/>
      <c r="CT20" s="14"/>
      <c r="CV20" s="13" t="s">
        <v>9</v>
      </c>
      <c r="CW20" s="15">
        <v>51</v>
      </c>
      <c r="CX20" s="15">
        <v>81</v>
      </c>
      <c r="CY20" s="15">
        <v>137</v>
      </c>
      <c r="CZ20" s="15">
        <v>141</v>
      </c>
      <c r="DA20" s="15">
        <v>236</v>
      </c>
      <c r="DB20" s="14">
        <v>405</v>
      </c>
      <c r="DC20" s="15"/>
      <c r="DD20" s="15"/>
      <c r="DE20" s="15"/>
      <c r="DF20" s="15"/>
      <c r="DG20" s="15"/>
      <c r="DH20" s="14"/>
      <c r="DJ20" s="13" t="s">
        <v>9</v>
      </c>
      <c r="DK20" s="15">
        <v>232</v>
      </c>
      <c r="DL20" s="15">
        <v>246</v>
      </c>
      <c r="DM20" s="15">
        <v>255</v>
      </c>
      <c r="DN20" s="15">
        <v>170</v>
      </c>
      <c r="DO20" s="15">
        <v>98</v>
      </c>
      <c r="DP20" s="14">
        <v>49</v>
      </c>
      <c r="DQ20" s="15"/>
      <c r="DR20" s="15"/>
      <c r="DS20" s="15"/>
      <c r="DT20" s="15"/>
      <c r="DU20" s="15"/>
      <c r="DV20" s="14"/>
    </row>
    <row r="22" spans="2:126" x14ac:dyDescent="0.35">
      <c r="B22" s="22" t="s">
        <v>52</v>
      </c>
      <c r="C22" s="23"/>
      <c r="D22" s="23"/>
      <c r="E22" s="23"/>
      <c r="F22" s="23"/>
      <c r="G22" s="23"/>
      <c r="H22" s="24"/>
      <c r="I22" s="23"/>
      <c r="J22" s="23"/>
      <c r="K22" s="23"/>
      <c r="L22" s="23"/>
      <c r="M22" s="23"/>
      <c r="N22" s="24"/>
      <c r="P22" s="22" t="s">
        <v>53</v>
      </c>
      <c r="Q22" s="23"/>
      <c r="R22" s="23"/>
      <c r="S22" s="23"/>
      <c r="T22" s="23"/>
      <c r="U22" s="23"/>
      <c r="V22" s="24"/>
      <c r="W22" s="23"/>
      <c r="X22" s="23"/>
      <c r="Y22" s="23"/>
      <c r="Z22" s="23"/>
      <c r="AA22" s="23"/>
      <c r="AB22" s="24"/>
      <c r="AD22" s="22" t="s">
        <v>54</v>
      </c>
      <c r="AE22" s="23"/>
      <c r="AF22" s="23"/>
      <c r="AG22" s="23"/>
      <c r="AH22" s="23"/>
      <c r="AI22" s="23"/>
      <c r="AJ22" s="24"/>
      <c r="AK22" s="23"/>
      <c r="AL22" s="23"/>
      <c r="AM22" s="23"/>
      <c r="AN22" s="23"/>
      <c r="AO22" s="23"/>
      <c r="AP22" s="24"/>
      <c r="AR22" s="22" t="s">
        <v>55</v>
      </c>
      <c r="AS22" s="23"/>
      <c r="AT22" s="23"/>
      <c r="AU22" s="23"/>
      <c r="AV22" s="23"/>
      <c r="AW22" s="23"/>
      <c r="AX22" s="24"/>
      <c r="AY22" s="23"/>
      <c r="AZ22" s="23"/>
      <c r="BA22" s="23"/>
      <c r="BB22" s="23"/>
      <c r="BC22" s="23"/>
      <c r="BD22" s="24"/>
      <c r="BF22" s="22" t="s">
        <v>56</v>
      </c>
      <c r="BG22" s="23"/>
      <c r="BH22" s="23"/>
      <c r="BI22" s="23"/>
      <c r="BJ22" s="23"/>
      <c r="BK22" s="23"/>
      <c r="BL22" s="24"/>
      <c r="BM22" s="23"/>
      <c r="BN22" s="23"/>
      <c r="BO22" s="23"/>
      <c r="BP22" s="23"/>
      <c r="BQ22" s="23"/>
      <c r="BR22" s="24"/>
      <c r="BT22" s="22" t="s">
        <v>57</v>
      </c>
      <c r="BU22" s="23"/>
      <c r="BV22" s="23"/>
      <c r="BW22" s="23"/>
      <c r="BX22" s="23"/>
      <c r="BY22" s="23"/>
      <c r="BZ22" s="24"/>
      <c r="CA22" s="23"/>
      <c r="CB22" s="23"/>
      <c r="CC22" s="23"/>
      <c r="CD22" s="23"/>
      <c r="CE22" s="23"/>
      <c r="CF22" s="24"/>
      <c r="CH22" s="22" t="s">
        <v>58</v>
      </c>
      <c r="CI22" s="23"/>
      <c r="CJ22" s="23"/>
      <c r="CK22" s="23"/>
      <c r="CL22" s="23"/>
      <c r="CM22" s="23"/>
      <c r="CN22" s="24"/>
      <c r="CO22" s="23"/>
      <c r="CP22" s="23"/>
      <c r="CQ22" s="23"/>
      <c r="CR22" s="23"/>
      <c r="CS22" s="23"/>
      <c r="CT22" s="24"/>
      <c r="CV22" s="22" t="s">
        <v>59</v>
      </c>
      <c r="CW22" s="23"/>
      <c r="CX22" s="23"/>
      <c r="CY22" s="23"/>
      <c r="CZ22" s="23"/>
      <c r="DA22" s="23"/>
      <c r="DB22" s="24"/>
      <c r="DC22" s="23"/>
      <c r="DD22" s="23"/>
      <c r="DE22" s="23"/>
      <c r="DF22" s="23"/>
      <c r="DG22" s="23"/>
      <c r="DH22" s="24"/>
      <c r="DJ22" s="22" t="s">
        <v>60</v>
      </c>
      <c r="DK22" s="23"/>
      <c r="DL22" s="23"/>
      <c r="DM22" s="23"/>
      <c r="DN22" s="23"/>
      <c r="DO22" s="23"/>
      <c r="DP22" s="24"/>
      <c r="DQ22" s="23"/>
      <c r="DR22" s="23"/>
      <c r="DS22" s="23"/>
      <c r="DT22" s="23"/>
      <c r="DU22" s="23"/>
      <c r="DV22" s="24"/>
    </row>
    <row r="23" spans="2:126" x14ac:dyDescent="0.35">
      <c r="B23" s="11"/>
      <c r="C23" s="25" t="s">
        <v>3</v>
      </c>
      <c r="D23" s="25"/>
      <c r="E23" s="25"/>
      <c r="F23" s="25"/>
      <c r="G23" s="25"/>
      <c r="H23" s="26"/>
      <c r="I23" s="25" t="s">
        <v>12</v>
      </c>
      <c r="J23" s="25"/>
      <c r="K23" s="25"/>
      <c r="L23" s="25"/>
      <c r="M23" s="25"/>
      <c r="N23" s="26"/>
      <c r="P23" s="11"/>
      <c r="Q23" s="25" t="s">
        <v>3</v>
      </c>
      <c r="R23" s="25"/>
      <c r="S23" s="25"/>
      <c r="T23" s="25"/>
      <c r="U23" s="25"/>
      <c r="V23" s="26"/>
      <c r="W23" s="25" t="s">
        <v>12</v>
      </c>
      <c r="X23" s="25"/>
      <c r="Y23" s="25"/>
      <c r="Z23" s="25"/>
      <c r="AA23" s="25"/>
      <c r="AB23" s="26"/>
      <c r="AD23" s="11"/>
      <c r="AE23" s="25" t="s">
        <v>3</v>
      </c>
      <c r="AF23" s="25"/>
      <c r="AG23" s="25"/>
      <c r="AH23" s="25"/>
      <c r="AI23" s="25"/>
      <c r="AJ23" s="26"/>
      <c r="AK23" s="25" t="s">
        <v>12</v>
      </c>
      <c r="AL23" s="25"/>
      <c r="AM23" s="25"/>
      <c r="AN23" s="25"/>
      <c r="AO23" s="25"/>
      <c r="AP23" s="26"/>
      <c r="AR23" s="11"/>
      <c r="AS23" s="25" t="s">
        <v>3</v>
      </c>
      <c r="AT23" s="25"/>
      <c r="AU23" s="25"/>
      <c r="AV23" s="25"/>
      <c r="AW23" s="25"/>
      <c r="AX23" s="26"/>
      <c r="AY23" s="25" t="s">
        <v>12</v>
      </c>
      <c r="AZ23" s="25"/>
      <c r="BA23" s="25"/>
      <c r="BB23" s="25"/>
      <c r="BC23" s="25"/>
      <c r="BD23" s="26"/>
      <c r="BF23" s="11"/>
      <c r="BG23" s="25" t="s">
        <v>3</v>
      </c>
      <c r="BH23" s="25"/>
      <c r="BI23" s="25"/>
      <c r="BJ23" s="25"/>
      <c r="BK23" s="25"/>
      <c r="BL23" s="26"/>
      <c r="BM23" s="25" t="s">
        <v>12</v>
      </c>
      <c r="BN23" s="25"/>
      <c r="BO23" s="25"/>
      <c r="BP23" s="25"/>
      <c r="BQ23" s="25"/>
      <c r="BR23" s="26"/>
      <c r="BT23" s="11"/>
      <c r="BU23" s="25" t="s">
        <v>3</v>
      </c>
      <c r="BV23" s="25"/>
      <c r="BW23" s="25"/>
      <c r="BX23" s="25"/>
      <c r="BY23" s="25"/>
      <c r="BZ23" s="26"/>
      <c r="CA23" s="25" t="s">
        <v>12</v>
      </c>
      <c r="CB23" s="25"/>
      <c r="CC23" s="25"/>
      <c r="CD23" s="25"/>
      <c r="CE23" s="25"/>
      <c r="CF23" s="26"/>
      <c r="CH23" s="11"/>
      <c r="CI23" s="25" t="s">
        <v>3</v>
      </c>
      <c r="CJ23" s="25"/>
      <c r="CK23" s="25"/>
      <c r="CL23" s="25"/>
      <c r="CM23" s="25"/>
      <c r="CN23" s="26"/>
      <c r="CO23" s="25" t="s">
        <v>12</v>
      </c>
      <c r="CP23" s="25"/>
      <c r="CQ23" s="25"/>
      <c r="CR23" s="25"/>
      <c r="CS23" s="25"/>
      <c r="CT23" s="26"/>
      <c r="CV23" s="11"/>
      <c r="CW23" s="25" t="s">
        <v>3</v>
      </c>
      <c r="CX23" s="25"/>
      <c r="CY23" s="25"/>
      <c r="CZ23" s="25"/>
      <c r="DA23" s="25"/>
      <c r="DB23" s="26"/>
      <c r="DC23" s="25" t="s">
        <v>12</v>
      </c>
      <c r="DD23" s="25"/>
      <c r="DE23" s="25"/>
      <c r="DF23" s="25"/>
      <c r="DG23" s="25"/>
      <c r="DH23" s="26"/>
      <c r="DJ23" s="11"/>
      <c r="DK23" s="25" t="s">
        <v>3</v>
      </c>
      <c r="DL23" s="25"/>
      <c r="DM23" s="25"/>
      <c r="DN23" s="25"/>
      <c r="DO23" s="25"/>
      <c r="DP23" s="26"/>
      <c r="DQ23" s="25" t="s">
        <v>12</v>
      </c>
      <c r="DR23" s="25"/>
      <c r="DS23" s="25"/>
      <c r="DT23" s="25"/>
      <c r="DU23" s="25"/>
      <c r="DV23" s="26"/>
    </row>
    <row r="24" spans="2:126" x14ac:dyDescent="0.35">
      <c r="B24" s="12" t="s">
        <v>21</v>
      </c>
      <c r="C24" s="16" t="s">
        <v>46</v>
      </c>
      <c r="D24" s="16" t="s">
        <v>47</v>
      </c>
      <c r="E24" s="16" t="s">
        <v>48</v>
      </c>
      <c r="F24" s="16" t="s">
        <v>49</v>
      </c>
      <c r="G24" s="16" t="s">
        <v>50</v>
      </c>
      <c r="H24" s="17" t="s">
        <v>51</v>
      </c>
      <c r="I24" s="16" t="s">
        <v>61</v>
      </c>
      <c r="J24" s="16" t="s">
        <v>62</v>
      </c>
      <c r="K24" s="16" t="s">
        <v>63</v>
      </c>
      <c r="L24" s="16" t="s">
        <v>64</v>
      </c>
      <c r="M24" s="16" t="s">
        <v>65</v>
      </c>
      <c r="N24" s="17" t="s">
        <v>66</v>
      </c>
      <c r="P24" s="12" t="s">
        <v>21</v>
      </c>
      <c r="Q24" s="16" t="s">
        <v>46</v>
      </c>
      <c r="R24" s="16" t="s">
        <v>47</v>
      </c>
      <c r="S24" s="16" t="s">
        <v>48</v>
      </c>
      <c r="T24" s="16" t="s">
        <v>49</v>
      </c>
      <c r="U24" s="16" t="s">
        <v>50</v>
      </c>
      <c r="V24" s="17" t="s">
        <v>51</v>
      </c>
      <c r="W24" s="16" t="s">
        <v>61</v>
      </c>
      <c r="X24" s="16" t="s">
        <v>62</v>
      </c>
      <c r="Y24" s="16" t="s">
        <v>63</v>
      </c>
      <c r="Z24" s="16" t="s">
        <v>64</v>
      </c>
      <c r="AA24" s="16" t="s">
        <v>65</v>
      </c>
      <c r="AB24" s="17" t="s">
        <v>66</v>
      </c>
      <c r="AD24" s="12" t="s">
        <v>21</v>
      </c>
      <c r="AE24" s="16" t="s">
        <v>46</v>
      </c>
      <c r="AF24" s="16" t="s">
        <v>47</v>
      </c>
      <c r="AG24" s="16" t="s">
        <v>48</v>
      </c>
      <c r="AH24" s="16" t="s">
        <v>49</v>
      </c>
      <c r="AI24" s="16" t="s">
        <v>50</v>
      </c>
      <c r="AJ24" s="17" t="s">
        <v>51</v>
      </c>
      <c r="AK24" s="16" t="s">
        <v>61</v>
      </c>
      <c r="AL24" s="16" t="s">
        <v>62</v>
      </c>
      <c r="AM24" s="16" t="s">
        <v>63</v>
      </c>
      <c r="AN24" s="16" t="s">
        <v>64</v>
      </c>
      <c r="AO24" s="16" t="s">
        <v>65</v>
      </c>
      <c r="AP24" s="17" t="s">
        <v>66</v>
      </c>
      <c r="AR24" s="12" t="s">
        <v>21</v>
      </c>
      <c r="AS24" s="16" t="s">
        <v>46</v>
      </c>
      <c r="AT24" s="16" t="s">
        <v>47</v>
      </c>
      <c r="AU24" s="16" t="s">
        <v>48</v>
      </c>
      <c r="AV24" s="16" t="s">
        <v>49</v>
      </c>
      <c r="AW24" s="16" t="s">
        <v>50</v>
      </c>
      <c r="AX24" s="17" t="s">
        <v>51</v>
      </c>
      <c r="AY24" s="16" t="s">
        <v>61</v>
      </c>
      <c r="AZ24" s="16" t="s">
        <v>62</v>
      </c>
      <c r="BA24" s="16" t="s">
        <v>63</v>
      </c>
      <c r="BB24" s="16" t="s">
        <v>64</v>
      </c>
      <c r="BC24" s="16" t="s">
        <v>65</v>
      </c>
      <c r="BD24" s="17" t="s">
        <v>66</v>
      </c>
      <c r="BF24" s="12" t="s">
        <v>21</v>
      </c>
      <c r="BG24" s="16" t="s">
        <v>46</v>
      </c>
      <c r="BH24" s="16" t="s">
        <v>47</v>
      </c>
      <c r="BI24" s="16" t="s">
        <v>48</v>
      </c>
      <c r="BJ24" s="16" t="s">
        <v>49</v>
      </c>
      <c r="BK24" s="16" t="s">
        <v>50</v>
      </c>
      <c r="BL24" s="17" t="s">
        <v>51</v>
      </c>
      <c r="BM24" s="16" t="s">
        <v>61</v>
      </c>
      <c r="BN24" s="16" t="s">
        <v>62</v>
      </c>
      <c r="BO24" s="16" t="s">
        <v>63</v>
      </c>
      <c r="BP24" s="16" t="s">
        <v>64</v>
      </c>
      <c r="BQ24" s="16" t="s">
        <v>65</v>
      </c>
      <c r="BR24" s="17" t="s">
        <v>66</v>
      </c>
      <c r="BT24" s="12" t="s">
        <v>21</v>
      </c>
      <c r="BU24" s="16" t="s">
        <v>46</v>
      </c>
      <c r="BV24" s="16" t="s">
        <v>47</v>
      </c>
      <c r="BW24" s="16" t="s">
        <v>48</v>
      </c>
      <c r="BX24" s="16" t="s">
        <v>49</v>
      </c>
      <c r="BY24" s="16" t="s">
        <v>50</v>
      </c>
      <c r="BZ24" s="17" t="s">
        <v>51</v>
      </c>
      <c r="CA24" s="16" t="s">
        <v>61</v>
      </c>
      <c r="CB24" s="16" t="s">
        <v>62</v>
      </c>
      <c r="CC24" s="16" t="s">
        <v>63</v>
      </c>
      <c r="CD24" s="16" t="s">
        <v>64</v>
      </c>
      <c r="CE24" s="16" t="s">
        <v>65</v>
      </c>
      <c r="CF24" s="17" t="s">
        <v>66</v>
      </c>
      <c r="CH24" s="12" t="s">
        <v>21</v>
      </c>
      <c r="CI24" s="16" t="s">
        <v>46</v>
      </c>
      <c r="CJ24" s="16" t="s">
        <v>47</v>
      </c>
      <c r="CK24" s="16" t="s">
        <v>48</v>
      </c>
      <c r="CL24" s="16" t="s">
        <v>49</v>
      </c>
      <c r="CM24" s="16" t="s">
        <v>50</v>
      </c>
      <c r="CN24" s="17" t="s">
        <v>51</v>
      </c>
      <c r="CO24" s="16" t="s">
        <v>61</v>
      </c>
      <c r="CP24" s="16" t="s">
        <v>62</v>
      </c>
      <c r="CQ24" s="16" t="s">
        <v>63</v>
      </c>
      <c r="CR24" s="16" t="s">
        <v>64</v>
      </c>
      <c r="CS24" s="16" t="s">
        <v>65</v>
      </c>
      <c r="CT24" s="17" t="s">
        <v>66</v>
      </c>
      <c r="CV24" s="12" t="s">
        <v>21</v>
      </c>
      <c r="CW24" s="16" t="s">
        <v>46</v>
      </c>
      <c r="CX24" s="16" t="s">
        <v>47</v>
      </c>
      <c r="CY24" s="16" t="s">
        <v>48</v>
      </c>
      <c r="CZ24" s="16" t="s">
        <v>49</v>
      </c>
      <c r="DA24" s="16" t="s">
        <v>50</v>
      </c>
      <c r="DB24" s="17" t="s">
        <v>51</v>
      </c>
      <c r="DC24" s="16" t="s">
        <v>61</v>
      </c>
      <c r="DD24" s="16" t="s">
        <v>62</v>
      </c>
      <c r="DE24" s="16" t="s">
        <v>63</v>
      </c>
      <c r="DF24" s="16" t="s">
        <v>64</v>
      </c>
      <c r="DG24" s="16" t="s">
        <v>65</v>
      </c>
      <c r="DH24" s="17" t="s">
        <v>66</v>
      </c>
      <c r="DJ24" s="12" t="s">
        <v>21</v>
      </c>
      <c r="DK24" s="16" t="s">
        <v>46</v>
      </c>
      <c r="DL24" s="16" t="s">
        <v>47</v>
      </c>
      <c r="DM24" s="16" t="s">
        <v>48</v>
      </c>
      <c r="DN24" s="16" t="s">
        <v>49</v>
      </c>
      <c r="DO24" s="16" t="s">
        <v>50</v>
      </c>
      <c r="DP24" s="17" t="s">
        <v>51</v>
      </c>
      <c r="DQ24" s="16" t="s">
        <v>61</v>
      </c>
      <c r="DR24" s="16" t="s">
        <v>62</v>
      </c>
      <c r="DS24" s="16" t="s">
        <v>63</v>
      </c>
      <c r="DT24" s="16" t="s">
        <v>64</v>
      </c>
      <c r="DU24" s="16" t="s">
        <v>65</v>
      </c>
      <c r="DV24" s="17" t="s">
        <v>66</v>
      </c>
    </row>
    <row r="25" spans="2:126" x14ac:dyDescent="0.35">
      <c r="B25" s="4" t="s">
        <v>22</v>
      </c>
      <c r="C25" s="10">
        <v>116</v>
      </c>
      <c r="D25" s="10">
        <v>117</v>
      </c>
      <c r="E25" s="10">
        <v>65</v>
      </c>
      <c r="F25" s="10">
        <v>31</v>
      </c>
      <c r="G25" s="10">
        <v>16</v>
      </c>
      <c r="H25" s="7">
        <v>14</v>
      </c>
      <c r="I25" s="10">
        <v>32.311999999999998</v>
      </c>
      <c r="J25" s="10">
        <v>32.591000000000001</v>
      </c>
      <c r="K25" s="10">
        <v>18.106000000000002</v>
      </c>
      <c r="L25" s="10">
        <v>8.6349999999999998</v>
      </c>
      <c r="M25" s="10">
        <v>4.4569999999999999</v>
      </c>
      <c r="N25" s="7">
        <v>3.9</v>
      </c>
      <c r="P25" s="4" t="s">
        <v>22</v>
      </c>
      <c r="Q25" s="10">
        <v>70</v>
      </c>
      <c r="R25" s="10">
        <v>103</v>
      </c>
      <c r="S25" s="10">
        <v>87</v>
      </c>
      <c r="T25" s="10">
        <v>37</v>
      </c>
      <c r="U25" s="10">
        <v>30</v>
      </c>
      <c r="V25" s="7">
        <v>29</v>
      </c>
      <c r="W25" s="10">
        <v>19.663</v>
      </c>
      <c r="X25" s="10">
        <v>28.933</v>
      </c>
      <c r="Y25" s="10">
        <v>24.437999999999999</v>
      </c>
      <c r="Z25" s="10">
        <v>10.393000000000001</v>
      </c>
      <c r="AA25" s="10">
        <v>8.4269999999999996</v>
      </c>
      <c r="AB25" s="7">
        <v>8.1460000000000008</v>
      </c>
      <c r="AD25" s="4" t="s">
        <v>22</v>
      </c>
      <c r="AE25" s="10">
        <v>54</v>
      </c>
      <c r="AF25" s="10">
        <v>71</v>
      </c>
      <c r="AG25" s="10">
        <v>70</v>
      </c>
      <c r="AH25" s="10">
        <v>64</v>
      </c>
      <c r="AI25" s="10">
        <v>51</v>
      </c>
      <c r="AJ25" s="7">
        <v>45</v>
      </c>
      <c r="AK25" s="10">
        <v>15.211</v>
      </c>
      <c r="AL25" s="10">
        <v>20</v>
      </c>
      <c r="AM25" s="10">
        <v>19.718</v>
      </c>
      <c r="AN25" s="10">
        <v>18.027999999999999</v>
      </c>
      <c r="AO25" s="10">
        <v>14.366</v>
      </c>
      <c r="AP25" s="7">
        <v>12.676</v>
      </c>
      <c r="AR25" s="4" t="s">
        <v>22</v>
      </c>
      <c r="AS25" s="10">
        <v>53</v>
      </c>
      <c r="AT25" s="10">
        <v>93</v>
      </c>
      <c r="AU25" s="10">
        <v>93</v>
      </c>
      <c r="AV25" s="10">
        <v>58</v>
      </c>
      <c r="AW25" s="10">
        <v>33</v>
      </c>
      <c r="AX25" s="7">
        <v>28</v>
      </c>
      <c r="AY25" s="10">
        <v>14.804</v>
      </c>
      <c r="AZ25" s="10">
        <v>25.978000000000002</v>
      </c>
      <c r="BA25" s="10">
        <v>25.978000000000002</v>
      </c>
      <c r="BB25" s="10">
        <v>16.201000000000001</v>
      </c>
      <c r="BC25" s="10">
        <v>9.218</v>
      </c>
      <c r="BD25" s="7">
        <v>7.8209999999999997</v>
      </c>
      <c r="BF25" s="4" t="s">
        <v>22</v>
      </c>
      <c r="BG25" s="10">
        <v>19</v>
      </c>
      <c r="BH25" s="10">
        <v>21</v>
      </c>
      <c r="BI25" s="10">
        <v>38</v>
      </c>
      <c r="BJ25" s="10">
        <v>68</v>
      </c>
      <c r="BK25" s="10">
        <v>79</v>
      </c>
      <c r="BL25" s="7">
        <v>137</v>
      </c>
      <c r="BM25" s="10">
        <v>5.2489999999999997</v>
      </c>
      <c r="BN25" s="10">
        <v>5.8010000000000002</v>
      </c>
      <c r="BO25" s="10">
        <v>10.497</v>
      </c>
      <c r="BP25" s="10">
        <v>18.785</v>
      </c>
      <c r="BQ25" s="10">
        <v>21.823</v>
      </c>
      <c r="BR25" s="7">
        <v>37.844999999999999</v>
      </c>
      <c r="BT25" s="4" t="s">
        <v>22</v>
      </c>
      <c r="BU25" s="10">
        <v>8</v>
      </c>
      <c r="BV25" s="10">
        <v>14</v>
      </c>
      <c r="BW25" s="10">
        <v>14</v>
      </c>
      <c r="BX25" s="10">
        <v>29</v>
      </c>
      <c r="BY25" s="10">
        <v>52</v>
      </c>
      <c r="BZ25" s="7">
        <v>239</v>
      </c>
      <c r="CA25" s="10">
        <v>2.2469999999999999</v>
      </c>
      <c r="CB25" s="10">
        <v>3.9329999999999998</v>
      </c>
      <c r="CC25" s="10">
        <v>3.9329999999999998</v>
      </c>
      <c r="CD25" s="10">
        <v>8.1460000000000008</v>
      </c>
      <c r="CE25" s="10">
        <v>14.606999999999999</v>
      </c>
      <c r="CF25" s="7">
        <v>67.135000000000005</v>
      </c>
      <c r="CH25" s="4" t="s">
        <v>22</v>
      </c>
      <c r="CI25" s="10">
        <v>58</v>
      </c>
      <c r="CJ25" s="10">
        <v>66</v>
      </c>
      <c r="CK25" s="10">
        <v>77</v>
      </c>
      <c r="CL25" s="10">
        <v>67</v>
      </c>
      <c r="CM25" s="10">
        <v>45</v>
      </c>
      <c r="CN25" s="7">
        <v>26</v>
      </c>
      <c r="CO25" s="10">
        <v>17.109000000000002</v>
      </c>
      <c r="CP25" s="10">
        <v>19.469000000000001</v>
      </c>
      <c r="CQ25" s="10">
        <v>22.713999999999999</v>
      </c>
      <c r="CR25" s="10">
        <v>19.763999999999999</v>
      </c>
      <c r="CS25" s="10">
        <v>13.273999999999999</v>
      </c>
      <c r="CT25" s="7">
        <v>7.67</v>
      </c>
      <c r="CV25" s="4" t="s">
        <v>22</v>
      </c>
      <c r="CW25" s="10">
        <v>10</v>
      </c>
      <c r="CX25" s="10">
        <v>20</v>
      </c>
      <c r="CY25" s="10">
        <v>43</v>
      </c>
      <c r="CZ25" s="10">
        <v>52</v>
      </c>
      <c r="DA25" s="10">
        <v>89</v>
      </c>
      <c r="DB25" s="7">
        <v>133</v>
      </c>
      <c r="DC25" s="10">
        <v>2.8820000000000001</v>
      </c>
      <c r="DD25" s="10">
        <v>5.7640000000000002</v>
      </c>
      <c r="DE25" s="10">
        <v>12.391999999999999</v>
      </c>
      <c r="DF25" s="10">
        <v>14.986000000000001</v>
      </c>
      <c r="DG25" s="10">
        <v>25.648</v>
      </c>
      <c r="DH25" s="7">
        <v>38.329000000000001</v>
      </c>
      <c r="DJ25" s="4" t="s">
        <v>22</v>
      </c>
      <c r="DK25" s="10">
        <v>63</v>
      </c>
      <c r="DL25" s="10">
        <v>89</v>
      </c>
      <c r="DM25" s="10">
        <v>86</v>
      </c>
      <c r="DN25" s="10">
        <v>53</v>
      </c>
      <c r="DO25" s="10">
        <v>39</v>
      </c>
      <c r="DP25" s="7">
        <v>17</v>
      </c>
      <c r="DQ25" s="10">
        <v>18.155999999999999</v>
      </c>
      <c r="DR25" s="10">
        <v>25.648</v>
      </c>
      <c r="DS25" s="10">
        <v>24.783999999999999</v>
      </c>
      <c r="DT25" s="10">
        <v>15.273999999999999</v>
      </c>
      <c r="DU25" s="10">
        <v>11.239000000000001</v>
      </c>
      <c r="DV25" s="7">
        <v>4.899</v>
      </c>
    </row>
    <row r="26" spans="2:126" x14ac:dyDescent="0.35">
      <c r="B26" s="4" t="s">
        <v>23</v>
      </c>
      <c r="C26" s="10">
        <v>191</v>
      </c>
      <c r="D26" s="10">
        <v>135</v>
      </c>
      <c r="E26" s="10">
        <v>109</v>
      </c>
      <c r="F26" s="10">
        <v>14</v>
      </c>
      <c r="G26" s="10">
        <v>16</v>
      </c>
      <c r="H26" s="7">
        <v>18</v>
      </c>
      <c r="I26" s="10">
        <v>39.545000000000002</v>
      </c>
      <c r="J26" s="10">
        <v>27.95</v>
      </c>
      <c r="K26" s="10">
        <v>22.567</v>
      </c>
      <c r="L26" s="10">
        <v>2.899</v>
      </c>
      <c r="M26" s="10">
        <v>3.3130000000000002</v>
      </c>
      <c r="N26" s="7">
        <v>3.7269999999999999</v>
      </c>
      <c r="P26" s="4" t="s">
        <v>23</v>
      </c>
      <c r="Q26" s="10">
        <v>104</v>
      </c>
      <c r="R26" s="10">
        <v>113</v>
      </c>
      <c r="S26" s="10">
        <v>126</v>
      </c>
      <c r="T26" s="10">
        <v>49</v>
      </c>
      <c r="U26" s="10">
        <v>49</v>
      </c>
      <c r="V26" s="7">
        <v>43</v>
      </c>
      <c r="W26" s="10">
        <v>21.488</v>
      </c>
      <c r="X26" s="10">
        <v>23.347000000000001</v>
      </c>
      <c r="Y26" s="10">
        <v>26.033000000000001</v>
      </c>
      <c r="Z26" s="10">
        <v>10.124000000000001</v>
      </c>
      <c r="AA26" s="10">
        <v>10.124000000000001</v>
      </c>
      <c r="AB26" s="7">
        <v>8.8840000000000003</v>
      </c>
      <c r="AD26" s="4" t="s">
        <v>23</v>
      </c>
      <c r="AE26" s="10">
        <v>80</v>
      </c>
      <c r="AF26" s="10">
        <v>83</v>
      </c>
      <c r="AG26" s="10">
        <v>85</v>
      </c>
      <c r="AH26" s="10">
        <v>77</v>
      </c>
      <c r="AI26" s="10">
        <v>73</v>
      </c>
      <c r="AJ26" s="7">
        <v>81</v>
      </c>
      <c r="AK26" s="10">
        <v>16.701000000000001</v>
      </c>
      <c r="AL26" s="10">
        <v>17.327999999999999</v>
      </c>
      <c r="AM26" s="10">
        <v>17.745000000000001</v>
      </c>
      <c r="AN26" s="10">
        <v>16.074999999999999</v>
      </c>
      <c r="AO26" s="10">
        <v>15.24</v>
      </c>
      <c r="AP26" s="7">
        <v>16.91</v>
      </c>
      <c r="AR26" s="4" t="s">
        <v>23</v>
      </c>
      <c r="AS26" s="10">
        <v>70</v>
      </c>
      <c r="AT26" s="10">
        <v>117</v>
      </c>
      <c r="AU26" s="10">
        <v>134</v>
      </c>
      <c r="AV26" s="10">
        <v>42</v>
      </c>
      <c r="AW26" s="10">
        <v>46</v>
      </c>
      <c r="AX26" s="7">
        <v>67</v>
      </c>
      <c r="AY26" s="10">
        <v>14.706</v>
      </c>
      <c r="AZ26" s="10">
        <v>24.58</v>
      </c>
      <c r="BA26" s="10">
        <v>28.151</v>
      </c>
      <c r="BB26" s="10">
        <v>8.8239999999999998</v>
      </c>
      <c r="BC26" s="10">
        <v>9.6639999999999997</v>
      </c>
      <c r="BD26" s="7">
        <v>14.076000000000001</v>
      </c>
      <c r="BF26" s="4" t="s">
        <v>23</v>
      </c>
      <c r="BG26" s="10">
        <v>23</v>
      </c>
      <c r="BH26" s="10">
        <v>36</v>
      </c>
      <c r="BI26" s="10">
        <v>49</v>
      </c>
      <c r="BJ26" s="10">
        <v>62</v>
      </c>
      <c r="BK26" s="10">
        <v>98</v>
      </c>
      <c r="BL26" s="7">
        <v>215</v>
      </c>
      <c r="BM26" s="10">
        <v>4.7619999999999996</v>
      </c>
      <c r="BN26" s="10">
        <v>7.4530000000000003</v>
      </c>
      <c r="BO26" s="10">
        <v>10.145</v>
      </c>
      <c r="BP26" s="10">
        <v>12.836</v>
      </c>
      <c r="BQ26" s="10">
        <v>20.29</v>
      </c>
      <c r="BR26" s="7">
        <v>44.512999999999998</v>
      </c>
      <c r="BT26" s="4" t="s">
        <v>23</v>
      </c>
      <c r="BU26" s="10">
        <v>13</v>
      </c>
      <c r="BV26" s="10">
        <v>17</v>
      </c>
      <c r="BW26" s="10">
        <v>23</v>
      </c>
      <c r="BX26" s="10">
        <v>33</v>
      </c>
      <c r="BY26" s="10">
        <v>82</v>
      </c>
      <c r="BZ26" s="7">
        <v>305</v>
      </c>
      <c r="CA26" s="10">
        <v>2.7480000000000002</v>
      </c>
      <c r="CB26" s="10">
        <v>3.5939999999999999</v>
      </c>
      <c r="CC26" s="10">
        <v>4.8630000000000004</v>
      </c>
      <c r="CD26" s="10">
        <v>6.9770000000000003</v>
      </c>
      <c r="CE26" s="10">
        <v>17.335999999999999</v>
      </c>
      <c r="CF26" s="7">
        <v>64.481999999999999</v>
      </c>
      <c r="CH26" s="4" t="s">
        <v>23</v>
      </c>
      <c r="CI26" s="10">
        <v>90</v>
      </c>
      <c r="CJ26" s="10">
        <v>71</v>
      </c>
      <c r="CK26" s="10">
        <v>107</v>
      </c>
      <c r="CL26" s="10">
        <v>98</v>
      </c>
      <c r="CM26" s="10">
        <v>64</v>
      </c>
      <c r="CN26" s="7">
        <v>37</v>
      </c>
      <c r="CO26" s="10">
        <v>19.271999999999998</v>
      </c>
      <c r="CP26" s="10">
        <v>15.202999999999999</v>
      </c>
      <c r="CQ26" s="10">
        <v>22.911999999999999</v>
      </c>
      <c r="CR26" s="10">
        <v>20.984999999999999</v>
      </c>
      <c r="CS26" s="10">
        <v>13.704000000000001</v>
      </c>
      <c r="CT26" s="7">
        <v>7.923</v>
      </c>
      <c r="CV26" s="4" t="s">
        <v>23</v>
      </c>
      <c r="CW26" s="10">
        <v>24</v>
      </c>
      <c r="CX26" s="10">
        <v>32</v>
      </c>
      <c r="CY26" s="10">
        <v>57</v>
      </c>
      <c r="CZ26" s="10">
        <v>58</v>
      </c>
      <c r="DA26" s="10">
        <v>101</v>
      </c>
      <c r="DB26" s="7">
        <v>200</v>
      </c>
      <c r="DC26" s="10">
        <v>5.085</v>
      </c>
      <c r="DD26" s="10">
        <v>6.78</v>
      </c>
      <c r="DE26" s="10">
        <v>12.076000000000001</v>
      </c>
      <c r="DF26" s="10">
        <v>12.288</v>
      </c>
      <c r="DG26" s="10">
        <v>21.398</v>
      </c>
      <c r="DH26" s="7">
        <v>42.372999999999998</v>
      </c>
      <c r="DJ26" s="4" t="s">
        <v>23</v>
      </c>
      <c r="DK26" s="10">
        <v>103</v>
      </c>
      <c r="DL26" s="10">
        <v>108</v>
      </c>
      <c r="DM26" s="10">
        <v>106</v>
      </c>
      <c r="DN26" s="10">
        <v>88</v>
      </c>
      <c r="DO26" s="10">
        <v>40</v>
      </c>
      <c r="DP26" s="7">
        <v>21</v>
      </c>
      <c r="DQ26" s="10">
        <v>22.103000000000002</v>
      </c>
      <c r="DR26" s="10">
        <v>23.175999999999998</v>
      </c>
      <c r="DS26" s="10">
        <v>22.747</v>
      </c>
      <c r="DT26" s="10">
        <v>18.884</v>
      </c>
      <c r="DU26" s="10">
        <v>8.5839999999999996</v>
      </c>
      <c r="DV26" s="7">
        <v>4.5060000000000002</v>
      </c>
    </row>
    <row r="27" spans="2:126" x14ac:dyDescent="0.35">
      <c r="B27" s="4" t="s">
        <v>24</v>
      </c>
      <c r="C27" s="10">
        <v>96</v>
      </c>
      <c r="D27" s="10">
        <v>48</v>
      </c>
      <c r="E27" s="10">
        <v>32</v>
      </c>
      <c r="F27" s="10">
        <v>16</v>
      </c>
      <c r="G27" s="10">
        <v>6</v>
      </c>
      <c r="H27" s="7">
        <v>2</v>
      </c>
      <c r="I27" s="10">
        <v>48</v>
      </c>
      <c r="J27" s="10">
        <v>24</v>
      </c>
      <c r="K27" s="10">
        <v>16</v>
      </c>
      <c r="L27" s="10">
        <v>8</v>
      </c>
      <c r="M27" s="10">
        <v>3</v>
      </c>
      <c r="N27" s="7">
        <v>1</v>
      </c>
      <c r="P27" s="4" t="s">
        <v>24</v>
      </c>
      <c r="Q27" s="10">
        <v>47</v>
      </c>
      <c r="R27" s="10">
        <v>38</v>
      </c>
      <c r="S27" s="10">
        <v>55</v>
      </c>
      <c r="T27" s="10">
        <v>23</v>
      </c>
      <c r="U27" s="10">
        <v>19</v>
      </c>
      <c r="V27" s="7">
        <v>18</v>
      </c>
      <c r="W27" s="10">
        <v>23.5</v>
      </c>
      <c r="X27" s="10">
        <v>19</v>
      </c>
      <c r="Y27" s="10">
        <v>27.5</v>
      </c>
      <c r="Z27" s="10">
        <v>11.5</v>
      </c>
      <c r="AA27" s="10">
        <v>9.5</v>
      </c>
      <c r="AB27" s="7">
        <v>9</v>
      </c>
      <c r="AD27" s="4" t="s">
        <v>24</v>
      </c>
      <c r="AE27" s="10">
        <v>40</v>
      </c>
      <c r="AF27" s="10">
        <v>35</v>
      </c>
      <c r="AG27" s="10">
        <v>35</v>
      </c>
      <c r="AH27" s="10">
        <v>36</v>
      </c>
      <c r="AI27" s="10">
        <v>20</v>
      </c>
      <c r="AJ27" s="7">
        <v>33</v>
      </c>
      <c r="AK27" s="10">
        <v>20.100999999999999</v>
      </c>
      <c r="AL27" s="10">
        <v>17.588000000000001</v>
      </c>
      <c r="AM27" s="10">
        <v>17.588000000000001</v>
      </c>
      <c r="AN27" s="10">
        <v>18.09</v>
      </c>
      <c r="AO27" s="10">
        <v>10.050000000000001</v>
      </c>
      <c r="AP27" s="7">
        <v>16.582999999999998</v>
      </c>
      <c r="AR27" s="4" t="s">
        <v>24</v>
      </c>
      <c r="AS27" s="10">
        <v>39</v>
      </c>
      <c r="AT27" s="10">
        <v>45</v>
      </c>
      <c r="AU27" s="10">
        <v>51</v>
      </c>
      <c r="AV27" s="10">
        <v>20</v>
      </c>
      <c r="AW27" s="10">
        <v>19</v>
      </c>
      <c r="AX27" s="7">
        <v>22</v>
      </c>
      <c r="AY27" s="10">
        <v>19.898</v>
      </c>
      <c r="AZ27" s="10">
        <v>22.959</v>
      </c>
      <c r="BA27" s="10">
        <v>26.02</v>
      </c>
      <c r="BB27" s="10">
        <v>10.204000000000001</v>
      </c>
      <c r="BC27" s="10">
        <v>9.6940000000000008</v>
      </c>
      <c r="BD27" s="7">
        <v>11.224</v>
      </c>
      <c r="BF27" s="4" t="s">
        <v>24</v>
      </c>
      <c r="BG27" s="10">
        <v>12</v>
      </c>
      <c r="BH27" s="10">
        <v>13</v>
      </c>
      <c r="BI27" s="10">
        <v>27</v>
      </c>
      <c r="BJ27" s="10">
        <v>21</v>
      </c>
      <c r="BK27" s="10">
        <v>43</v>
      </c>
      <c r="BL27" s="7">
        <v>81</v>
      </c>
      <c r="BM27" s="10">
        <v>6.0910000000000002</v>
      </c>
      <c r="BN27" s="10">
        <v>6.5990000000000002</v>
      </c>
      <c r="BO27" s="10">
        <v>13.706</v>
      </c>
      <c r="BP27" s="10">
        <v>10.66</v>
      </c>
      <c r="BQ27" s="10">
        <v>21.827000000000002</v>
      </c>
      <c r="BR27" s="7">
        <v>41.116999999999997</v>
      </c>
      <c r="BT27" s="4" t="s">
        <v>24</v>
      </c>
      <c r="BU27" s="10">
        <v>10</v>
      </c>
      <c r="BV27" s="10">
        <v>9</v>
      </c>
      <c r="BW27" s="10">
        <v>17</v>
      </c>
      <c r="BX27" s="10">
        <v>23</v>
      </c>
      <c r="BY27" s="10">
        <v>34</v>
      </c>
      <c r="BZ27" s="7">
        <v>100</v>
      </c>
      <c r="CA27" s="10">
        <v>5.181</v>
      </c>
      <c r="CB27" s="10">
        <v>4.6630000000000003</v>
      </c>
      <c r="CC27" s="10">
        <v>8.8079999999999998</v>
      </c>
      <c r="CD27" s="10">
        <v>11.917</v>
      </c>
      <c r="CE27" s="10">
        <v>17.617000000000001</v>
      </c>
      <c r="CF27" s="7">
        <v>51.813000000000002</v>
      </c>
      <c r="CH27" s="4" t="s">
        <v>24</v>
      </c>
      <c r="CI27" s="10">
        <v>47</v>
      </c>
      <c r="CJ27" s="10">
        <v>41</v>
      </c>
      <c r="CK27" s="10">
        <v>56</v>
      </c>
      <c r="CL27" s="10">
        <v>27</v>
      </c>
      <c r="CM27" s="10">
        <v>13</v>
      </c>
      <c r="CN27" s="7">
        <v>10</v>
      </c>
      <c r="CO27" s="10">
        <v>24.227</v>
      </c>
      <c r="CP27" s="10">
        <v>21.134</v>
      </c>
      <c r="CQ27" s="10">
        <v>28.866</v>
      </c>
      <c r="CR27" s="10">
        <v>13.917999999999999</v>
      </c>
      <c r="CS27" s="10">
        <v>6.7009999999999996</v>
      </c>
      <c r="CT27" s="7">
        <v>5.1550000000000002</v>
      </c>
      <c r="CV27" s="4" t="s">
        <v>24</v>
      </c>
      <c r="CW27" s="10">
        <v>15</v>
      </c>
      <c r="CX27" s="10">
        <v>25</v>
      </c>
      <c r="CY27" s="10">
        <v>34</v>
      </c>
      <c r="CZ27" s="10">
        <v>26</v>
      </c>
      <c r="DA27" s="10">
        <v>40</v>
      </c>
      <c r="DB27" s="7">
        <v>53</v>
      </c>
      <c r="DC27" s="10">
        <v>7.7720000000000002</v>
      </c>
      <c r="DD27" s="10">
        <v>12.952999999999999</v>
      </c>
      <c r="DE27" s="10">
        <v>17.617000000000001</v>
      </c>
      <c r="DF27" s="10">
        <v>13.472</v>
      </c>
      <c r="DG27" s="10">
        <v>20.725000000000001</v>
      </c>
      <c r="DH27" s="7">
        <v>27.460999999999999</v>
      </c>
      <c r="DJ27" s="4" t="s">
        <v>24</v>
      </c>
      <c r="DK27" s="10">
        <v>58</v>
      </c>
      <c r="DL27" s="10">
        <v>41</v>
      </c>
      <c r="DM27" s="10">
        <v>51</v>
      </c>
      <c r="DN27" s="10">
        <v>22</v>
      </c>
      <c r="DO27" s="10">
        <v>16</v>
      </c>
      <c r="DP27" s="7">
        <v>10</v>
      </c>
      <c r="DQ27" s="10">
        <v>29.292999999999999</v>
      </c>
      <c r="DR27" s="10">
        <v>20.707000000000001</v>
      </c>
      <c r="DS27" s="10">
        <v>25.757999999999999</v>
      </c>
      <c r="DT27" s="10">
        <v>11.111000000000001</v>
      </c>
      <c r="DU27" s="10">
        <v>8.0809999999999995</v>
      </c>
      <c r="DV27" s="7">
        <v>5.0510000000000002</v>
      </c>
    </row>
    <row r="28" spans="2:126" x14ac:dyDescent="0.35">
      <c r="B28" s="13" t="s">
        <v>9</v>
      </c>
      <c r="C28" s="15">
        <v>403</v>
      </c>
      <c r="D28" s="15">
        <v>300</v>
      </c>
      <c r="E28" s="15">
        <v>206</v>
      </c>
      <c r="F28" s="15">
        <v>61</v>
      </c>
      <c r="G28" s="15">
        <v>38</v>
      </c>
      <c r="H28" s="14">
        <v>34</v>
      </c>
      <c r="I28" s="15"/>
      <c r="J28" s="15"/>
      <c r="K28" s="15"/>
      <c r="L28" s="15"/>
      <c r="M28" s="15"/>
      <c r="N28" s="14"/>
      <c r="P28" s="13" t="s">
        <v>9</v>
      </c>
      <c r="Q28" s="15">
        <v>221</v>
      </c>
      <c r="R28" s="15">
        <v>254</v>
      </c>
      <c r="S28" s="15">
        <v>268</v>
      </c>
      <c r="T28" s="15">
        <v>109</v>
      </c>
      <c r="U28" s="15">
        <v>98</v>
      </c>
      <c r="V28" s="14">
        <v>90</v>
      </c>
      <c r="W28" s="15"/>
      <c r="X28" s="15"/>
      <c r="Y28" s="15"/>
      <c r="Z28" s="15"/>
      <c r="AA28" s="15"/>
      <c r="AB28" s="14"/>
      <c r="AD28" s="13" t="s">
        <v>9</v>
      </c>
      <c r="AE28" s="15">
        <v>174</v>
      </c>
      <c r="AF28" s="15">
        <v>189</v>
      </c>
      <c r="AG28" s="15">
        <v>190</v>
      </c>
      <c r="AH28" s="15">
        <v>177</v>
      </c>
      <c r="AI28" s="15">
        <v>144</v>
      </c>
      <c r="AJ28" s="14">
        <v>159</v>
      </c>
      <c r="AK28" s="15"/>
      <c r="AL28" s="15"/>
      <c r="AM28" s="15"/>
      <c r="AN28" s="15"/>
      <c r="AO28" s="15"/>
      <c r="AP28" s="14"/>
      <c r="AR28" s="13" t="s">
        <v>9</v>
      </c>
      <c r="AS28" s="15">
        <v>162</v>
      </c>
      <c r="AT28" s="15">
        <v>255</v>
      </c>
      <c r="AU28" s="15">
        <v>278</v>
      </c>
      <c r="AV28" s="15">
        <v>120</v>
      </c>
      <c r="AW28" s="15">
        <v>98</v>
      </c>
      <c r="AX28" s="14">
        <v>117</v>
      </c>
      <c r="AY28" s="15"/>
      <c r="AZ28" s="15"/>
      <c r="BA28" s="15"/>
      <c r="BB28" s="15"/>
      <c r="BC28" s="15"/>
      <c r="BD28" s="14"/>
      <c r="BF28" s="13" t="s">
        <v>9</v>
      </c>
      <c r="BG28" s="15">
        <v>54</v>
      </c>
      <c r="BH28" s="15">
        <v>70</v>
      </c>
      <c r="BI28" s="15">
        <v>114</v>
      </c>
      <c r="BJ28" s="15">
        <v>151</v>
      </c>
      <c r="BK28" s="15">
        <v>220</v>
      </c>
      <c r="BL28" s="14">
        <v>433</v>
      </c>
      <c r="BM28" s="15"/>
      <c r="BN28" s="15"/>
      <c r="BO28" s="15"/>
      <c r="BP28" s="15"/>
      <c r="BQ28" s="15"/>
      <c r="BR28" s="14"/>
      <c r="BT28" s="13" t="s">
        <v>9</v>
      </c>
      <c r="BU28" s="15">
        <v>31</v>
      </c>
      <c r="BV28" s="15">
        <v>40</v>
      </c>
      <c r="BW28" s="15">
        <v>54</v>
      </c>
      <c r="BX28" s="15">
        <v>85</v>
      </c>
      <c r="BY28" s="15">
        <v>168</v>
      </c>
      <c r="BZ28" s="14">
        <v>644</v>
      </c>
      <c r="CA28" s="15"/>
      <c r="CB28" s="15"/>
      <c r="CC28" s="15"/>
      <c r="CD28" s="15"/>
      <c r="CE28" s="15"/>
      <c r="CF28" s="14"/>
      <c r="CH28" s="13" t="s">
        <v>9</v>
      </c>
      <c r="CI28" s="15">
        <v>195</v>
      </c>
      <c r="CJ28" s="15">
        <v>178</v>
      </c>
      <c r="CK28" s="15">
        <v>240</v>
      </c>
      <c r="CL28" s="15">
        <v>192</v>
      </c>
      <c r="CM28" s="15">
        <v>122</v>
      </c>
      <c r="CN28" s="14">
        <v>73</v>
      </c>
      <c r="CO28" s="15"/>
      <c r="CP28" s="15"/>
      <c r="CQ28" s="15"/>
      <c r="CR28" s="15"/>
      <c r="CS28" s="15"/>
      <c r="CT28" s="14"/>
      <c r="CV28" s="13" t="s">
        <v>9</v>
      </c>
      <c r="CW28" s="15">
        <v>49</v>
      </c>
      <c r="CX28" s="15">
        <v>77</v>
      </c>
      <c r="CY28" s="15">
        <v>134</v>
      </c>
      <c r="CZ28" s="15">
        <v>136</v>
      </c>
      <c r="DA28" s="15">
        <v>230</v>
      </c>
      <c r="DB28" s="14">
        <v>386</v>
      </c>
      <c r="DC28" s="15"/>
      <c r="DD28" s="15"/>
      <c r="DE28" s="15"/>
      <c r="DF28" s="15"/>
      <c r="DG28" s="15"/>
      <c r="DH28" s="14"/>
      <c r="DJ28" s="13" t="s">
        <v>9</v>
      </c>
      <c r="DK28" s="15">
        <v>224</v>
      </c>
      <c r="DL28" s="15">
        <v>238</v>
      </c>
      <c r="DM28" s="15">
        <v>243</v>
      </c>
      <c r="DN28" s="15">
        <v>163</v>
      </c>
      <c r="DO28" s="15">
        <v>95</v>
      </c>
      <c r="DP28" s="14">
        <v>48</v>
      </c>
      <c r="DQ28" s="15"/>
      <c r="DR28" s="15"/>
      <c r="DS28" s="15"/>
      <c r="DT28" s="15"/>
      <c r="DU28" s="15"/>
      <c r="DV28" s="14"/>
    </row>
    <row r="30" spans="2:126" x14ac:dyDescent="0.35">
      <c r="B30" s="22" t="s">
        <v>52</v>
      </c>
      <c r="C30" s="23"/>
      <c r="D30" s="23"/>
      <c r="E30" s="23"/>
      <c r="F30" s="23"/>
      <c r="G30" s="23"/>
      <c r="H30" s="24"/>
      <c r="I30" s="23"/>
      <c r="J30" s="23"/>
      <c r="K30" s="23"/>
      <c r="L30" s="23"/>
      <c r="M30" s="23"/>
      <c r="N30" s="24"/>
      <c r="P30" s="22" t="s">
        <v>53</v>
      </c>
      <c r="Q30" s="23"/>
      <c r="R30" s="23"/>
      <c r="S30" s="23"/>
      <c r="T30" s="23"/>
      <c r="U30" s="23"/>
      <c r="V30" s="24"/>
      <c r="W30" s="23"/>
      <c r="X30" s="23"/>
      <c r="Y30" s="23"/>
      <c r="Z30" s="23"/>
      <c r="AA30" s="23"/>
      <c r="AB30" s="24"/>
      <c r="AD30" s="22" t="s">
        <v>54</v>
      </c>
      <c r="AE30" s="23"/>
      <c r="AF30" s="23"/>
      <c r="AG30" s="23"/>
      <c r="AH30" s="23"/>
      <c r="AI30" s="23"/>
      <c r="AJ30" s="24"/>
      <c r="AK30" s="23"/>
      <c r="AL30" s="23"/>
      <c r="AM30" s="23"/>
      <c r="AN30" s="23"/>
      <c r="AO30" s="23"/>
      <c r="AP30" s="24"/>
      <c r="AR30" s="22" t="s">
        <v>55</v>
      </c>
      <c r="AS30" s="23"/>
      <c r="AT30" s="23"/>
      <c r="AU30" s="23"/>
      <c r="AV30" s="23"/>
      <c r="AW30" s="23"/>
      <c r="AX30" s="24"/>
      <c r="AY30" s="23"/>
      <c r="AZ30" s="23"/>
      <c r="BA30" s="23"/>
      <c r="BB30" s="23"/>
      <c r="BC30" s="23"/>
      <c r="BD30" s="24"/>
      <c r="BF30" s="22" t="s">
        <v>56</v>
      </c>
      <c r="BG30" s="23"/>
      <c r="BH30" s="23"/>
      <c r="BI30" s="23"/>
      <c r="BJ30" s="23"/>
      <c r="BK30" s="23"/>
      <c r="BL30" s="24"/>
      <c r="BM30" s="23"/>
      <c r="BN30" s="23"/>
      <c r="BO30" s="23"/>
      <c r="BP30" s="23"/>
      <c r="BQ30" s="23"/>
      <c r="BR30" s="24"/>
      <c r="BT30" s="22" t="s">
        <v>57</v>
      </c>
      <c r="BU30" s="23"/>
      <c r="BV30" s="23"/>
      <c r="BW30" s="23"/>
      <c r="BX30" s="23"/>
      <c r="BY30" s="23"/>
      <c r="BZ30" s="24"/>
      <c r="CA30" s="23"/>
      <c r="CB30" s="23"/>
      <c r="CC30" s="23"/>
      <c r="CD30" s="23"/>
      <c r="CE30" s="23"/>
      <c r="CF30" s="24"/>
      <c r="CH30" s="22" t="s">
        <v>58</v>
      </c>
      <c r="CI30" s="23"/>
      <c r="CJ30" s="23"/>
      <c r="CK30" s="23"/>
      <c r="CL30" s="23"/>
      <c r="CM30" s="23"/>
      <c r="CN30" s="24"/>
      <c r="CO30" s="23"/>
      <c r="CP30" s="23"/>
      <c r="CQ30" s="23"/>
      <c r="CR30" s="23"/>
      <c r="CS30" s="23"/>
      <c r="CT30" s="24"/>
      <c r="CV30" s="22" t="s">
        <v>59</v>
      </c>
      <c r="CW30" s="23"/>
      <c r="CX30" s="23"/>
      <c r="CY30" s="23"/>
      <c r="CZ30" s="23"/>
      <c r="DA30" s="23"/>
      <c r="DB30" s="24"/>
      <c r="DC30" s="23"/>
      <c r="DD30" s="23"/>
      <c r="DE30" s="23"/>
      <c r="DF30" s="23"/>
      <c r="DG30" s="23"/>
      <c r="DH30" s="24"/>
      <c r="DJ30" s="22" t="s">
        <v>60</v>
      </c>
      <c r="DK30" s="23"/>
      <c r="DL30" s="23"/>
      <c r="DM30" s="23"/>
      <c r="DN30" s="23"/>
      <c r="DO30" s="23"/>
      <c r="DP30" s="24"/>
      <c r="DQ30" s="23"/>
      <c r="DR30" s="23"/>
      <c r="DS30" s="23"/>
      <c r="DT30" s="23"/>
      <c r="DU30" s="23"/>
      <c r="DV30" s="24"/>
    </row>
    <row r="31" spans="2:126" x14ac:dyDescent="0.35">
      <c r="B31" s="11"/>
      <c r="C31" s="25" t="s">
        <v>3</v>
      </c>
      <c r="D31" s="25"/>
      <c r="E31" s="25"/>
      <c r="F31" s="25"/>
      <c r="G31" s="25"/>
      <c r="H31" s="26"/>
      <c r="I31" s="25" t="s">
        <v>12</v>
      </c>
      <c r="J31" s="25"/>
      <c r="K31" s="25"/>
      <c r="L31" s="25"/>
      <c r="M31" s="25"/>
      <c r="N31" s="26"/>
      <c r="P31" s="11"/>
      <c r="Q31" s="25" t="s">
        <v>3</v>
      </c>
      <c r="R31" s="25"/>
      <c r="S31" s="25"/>
      <c r="T31" s="25"/>
      <c r="U31" s="25"/>
      <c r="V31" s="26"/>
      <c r="W31" s="25" t="s">
        <v>12</v>
      </c>
      <c r="X31" s="25"/>
      <c r="Y31" s="25"/>
      <c r="Z31" s="25"/>
      <c r="AA31" s="25"/>
      <c r="AB31" s="26"/>
      <c r="AD31" s="11"/>
      <c r="AE31" s="25" t="s">
        <v>3</v>
      </c>
      <c r="AF31" s="25"/>
      <c r="AG31" s="25"/>
      <c r="AH31" s="25"/>
      <c r="AI31" s="25"/>
      <c r="AJ31" s="26"/>
      <c r="AK31" s="25" t="s">
        <v>12</v>
      </c>
      <c r="AL31" s="25"/>
      <c r="AM31" s="25"/>
      <c r="AN31" s="25"/>
      <c r="AO31" s="25"/>
      <c r="AP31" s="26"/>
      <c r="AR31" s="11"/>
      <c r="AS31" s="25" t="s">
        <v>3</v>
      </c>
      <c r="AT31" s="25"/>
      <c r="AU31" s="25"/>
      <c r="AV31" s="25"/>
      <c r="AW31" s="25"/>
      <c r="AX31" s="26"/>
      <c r="AY31" s="25" t="s">
        <v>12</v>
      </c>
      <c r="AZ31" s="25"/>
      <c r="BA31" s="25"/>
      <c r="BB31" s="25"/>
      <c r="BC31" s="25"/>
      <c r="BD31" s="26"/>
      <c r="BF31" s="11"/>
      <c r="BG31" s="25" t="s">
        <v>3</v>
      </c>
      <c r="BH31" s="25"/>
      <c r="BI31" s="25"/>
      <c r="BJ31" s="25"/>
      <c r="BK31" s="25"/>
      <c r="BL31" s="26"/>
      <c r="BM31" s="25" t="s">
        <v>12</v>
      </c>
      <c r="BN31" s="25"/>
      <c r="BO31" s="25"/>
      <c r="BP31" s="25"/>
      <c r="BQ31" s="25"/>
      <c r="BR31" s="26"/>
      <c r="BT31" s="11"/>
      <c r="BU31" s="25" t="s">
        <v>3</v>
      </c>
      <c r="BV31" s="25"/>
      <c r="BW31" s="25"/>
      <c r="BX31" s="25"/>
      <c r="BY31" s="25"/>
      <c r="BZ31" s="26"/>
      <c r="CA31" s="25" t="s">
        <v>12</v>
      </c>
      <c r="CB31" s="25"/>
      <c r="CC31" s="25"/>
      <c r="CD31" s="25"/>
      <c r="CE31" s="25"/>
      <c r="CF31" s="26"/>
      <c r="CH31" s="11"/>
      <c r="CI31" s="25" t="s">
        <v>3</v>
      </c>
      <c r="CJ31" s="25"/>
      <c r="CK31" s="25"/>
      <c r="CL31" s="25"/>
      <c r="CM31" s="25"/>
      <c r="CN31" s="26"/>
      <c r="CO31" s="25" t="s">
        <v>12</v>
      </c>
      <c r="CP31" s="25"/>
      <c r="CQ31" s="25"/>
      <c r="CR31" s="25"/>
      <c r="CS31" s="25"/>
      <c r="CT31" s="26"/>
      <c r="CV31" s="11"/>
      <c r="CW31" s="25" t="s">
        <v>3</v>
      </c>
      <c r="CX31" s="25"/>
      <c r="CY31" s="25"/>
      <c r="CZ31" s="25"/>
      <c r="DA31" s="25"/>
      <c r="DB31" s="26"/>
      <c r="DC31" s="25" t="s">
        <v>12</v>
      </c>
      <c r="DD31" s="25"/>
      <c r="DE31" s="25"/>
      <c r="DF31" s="25"/>
      <c r="DG31" s="25"/>
      <c r="DH31" s="26"/>
      <c r="DJ31" s="11"/>
      <c r="DK31" s="25" t="s">
        <v>3</v>
      </c>
      <c r="DL31" s="25"/>
      <c r="DM31" s="25"/>
      <c r="DN31" s="25"/>
      <c r="DO31" s="25"/>
      <c r="DP31" s="26"/>
      <c r="DQ31" s="25" t="s">
        <v>12</v>
      </c>
      <c r="DR31" s="25"/>
      <c r="DS31" s="25"/>
      <c r="DT31" s="25"/>
      <c r="DU31" s="25"/>
      <c r="DV31" s="26"/>
    </row>
    <row r="32" spans="2:126" x14ac:dyDescent="0.35">
      <c r="B32" s="12" t="s">
        <v>25</v>
      </c>
      <c r="C32" s="16" t="s">
        <v>46</v>
      </c>
      <c r="D32" s="16" t="s">
        <v>47</v>
      </c>
      <c r="E32" s="16" t="s">
        <v>48</v>
      </c>
      <c r="F32" s="16" t="s">
        <v>49</v>
      </c>
      <c r="G32" s="16" t="s">
        <v>50</v>
      </c>
      <c r="H32" s="17" t="s">
        <v>51</v>
      </c>
      <c r="I32" s="16" t="s">
        <v>61</v>
      </c>
      <c r="J32" s="16" t="s">
        <v>62</v>
      </c>
      <c r="K32" s="16" t="s">
        <v>63</v>
      </c>
      <c r="L32" s="16" t="s">
        <v>64</v>
      </c>
      <c r="M32" s="16" t="s">
        <v>65</v>
      </c>
      <c r="N32" s="17" t="s">
        <v>66</v>
      </c>
      <c r="P32" s="12" t="s">
        <v>25</v>
      </c>
      <c r="Q32" s="16" t="s">
        <v>46</v>
      </c>
      <c r="R32" s="16" t="s">
        <v>47</v>
      </c>
      <c r="S32" s="16" t="s">
        <v>48</v>
      </c>
      <c r="T32" s="16" t="s">
        <v>49</v>
      </c>
      <c r="U32" s="16" t="s">
        <v>50</v>
      </c>
      <c r="V32" s="17" t="s">
        <v>51</v>
      </c>
      <c r="W32" s="16" t="s">
        <v>61</v>
      </c>
      <c r="X32" s="16" t="s">
        <v>62</v>
      </c>
      <c r="Y32" s="16" t="s">
        <v>63</v>
      </c>
      <c r="Z32" s="16" t="s">
        <v>64</v>
      </c>
      <c r="AA32" s="16" t="s">
        <v>65</v>
      </c>
      <c r="AB32" s="17" t="s">
        <v>66</v>
      </c>
      <c r="AD32" s="12" t="s">
        <v>25</v>
      </c>
      <c r="AE32" s="16" t="s">
        <v>46</v>
      </c>
      <c r="AF32" s="16" t="s">
        <v>47</v>
      </c>
      <c r="AG32" s="16" t="s">
        <v>48</v>
      </c>
      <c r="AH32" s="16" t="s">
        <v>49</v>
      </c>
      <c r="AI32" s="16" t="s">
        <v>50</v>
      </c>
      <c r="AJ32" s="17" t="s">
        <v>51</v>
      </c>
      <c r="AK32" s="16" t="s">
        <v>61</v>
      </c>
      <c r="AL32" s="16" t="s">
        <v>62</v>
      </c>
      <c r="AM32" s="16" t="s">
        <v>63</v>
      </c>
      <c r="AN32" s="16" t="s">
        <v>64</v>
      </c>
      <c r="AO32" s="16" t="s">
        <v>65</v>
      </c>
      <c r="AP32" s="17" t="s">
        <v>66</v>
      </c>
      <c r="AR32" s="12" t="s">
        <v>25</v>
      </c>
      <c r="AS32" s="16" t="s">
        <v>46</v>
      </c>
      <c r="AT32" s="16" t="s">
        <v>47</v>
      </c>
      <c r="AU32" s="16" t="s">
        <v>48</v>
      </c>
      <c r="AV32" s="16" t="s">
        <v>49</v>
      </c>
      <c r="AW32" s="16" t="s">
        <v>50</v>
      </c>
      <c r="AX32" s="17" t="s">
        <v>51</v>
      </c>
      <c r="AY32" s="16" t="s">
        <v>61</v>
      </c>
      <c r="AZ32" s="16" t="s">
        <v>62</v>
      </c>
      <c r="BA32" s="16" t="s">
        <v>63</v>
      </c>
      <c r="BB32" s="16" t="s">
        <v>64</v>
      </c>
      <c r="BC32" s="16" t="s">
        <v>65</v>
      </c>
      <c r="BD32" s="17" t="s">
        <v>66</v>
      </c>
      <c r="BF32" s="12" t="s">
        <v>25</v>
      </c>
      <c r="BG32" s="16" t="s">
        <v>46</v>
      </c>
      <c r="BH32" s="16" t="s">
        <v>47</v>
      </c>
      <c r="BI32" s="16" t="s">
        <v>48</v>
      </c>
      <c r="BJ32" s="16" t="s">
        <v>49</v>
      </c>
      <c r="BK32" s="16" t="s">
        <v>50</v>
      </c>
      <c r="BL32" s="17" t="s">
        <v>51</v>
      </c>
      <c r="BM32" s="16" t="s">
        <v>61</v>
      </c>
      <c r="BN32" s="16" t="s">
        <v>62</v>
      </c>
      <c r="BO32" s="16" t="s">
        <v>63</v>
      </c>
      <c r="BP32" s="16" t="s">
        <v>64</v>
      </c>
      <c r="BQ32" s="16" t="s">
        <v>65</v>
      </c>
      <c r="BR32" s="17" t="s">
        <v>66</v>
      </c>
      <c r="BT32" s="12" t="s">
        <v>25</v>
      </c>
      <c r="BU32" s="16" t="s">
        <v>46</v>
      </c>
      <c r="BV32" s="16" t="s">
        <v>47</v>
      </c>
      <c r="BW32" s="16" t="s">
        <v>48</v>
      </c>
      <c r="BX32" s="16" t="s">
        <v>49</v>
      </c>
      <c r="BY32" s="16" t="s">
        <v>50</v>
      </c>
      <c r="BZ32" s="17" t="s">
        <v>51</v>
      </c>
      <c r="CA32" s="16" t="s">
        <v>61</v>
      </c>
      <c r="CB32" s="16" t="s">
        <v>62</v>
      </c>
      <c r="CC32" s="16" t="s">
        <v>63</v>
      </c>
      <c r="CD32" s="16" t="s">
        <v>64</v>
      </c>
      <c r="CE32" s="16" t="s">
        <v>65</v>
      </c>
      <c r="CF32" s="17" t="s">
        <v>66</v>
      </c>
      <c r="CH32" s="12" t="s">
        <v>25</v>
      </c>
      <c r="CI32" s="16" t="s">
        <v>46</v>
      </c>
      <c r="CJ32" s="16" t="s">
        <v>47</v>
      </c>
      <c r="CK32" s="16" t="s">
        <v>48</v>
      </c>
      <c r="CL32" s="16" t="s">
        <v>49</v>
      </c>
      <c r="CM32" s="16" t="s">
        <v>50</v>
      </c>
      <c r="CN32" s="17" t="s">
        <v>51</v>
      </c>
      <c r="CO32" s="16" t="s">
        <v>61</v>
      </c>
      <c r="CP32" s="16" t="s">
        <v>62</v>
      </c>
      <c r="CQ32" s="16" t="s">
        <v>63</v>
      </c>
      <c r="CR32" s="16" t="s">
        <v>64</v>
      </c>
      <c r="CS32" s="16" t="s">
        <v>65</v>
      </c>
      <c r="CT32" s="17" t="s">
        <v>66</v>
      </c>
      <c r="CV32" s="12" t="s">
        <v>25</v>
      </c>
      <c r="CW32" s="16" t="s">
        <v>46</v>
      </c>
      <c r="CX32" s="16" t="s">
        <v>47</v>
      </c>
      <c r="CY32" s="16" t="s">
        <v>48</v>
      </c>
      <c r="CZ32" s="16" t="s">
        <v>49</v>
      </c>
      <c r="DA32" s="16" t="s">
        <v>50</v>
      </c>
      <c r="DB32" s="17" t="s">
        <v>51</v>
      </c>
      <c r="DC32" s="16" t="s">
        <v>61</v>
      </c>
      <c r="DD32" s="16" t="s">
        <v>62</v>
      </c>
      <c r="DE32" s="16" t="s">
        <v>63</v>
      </c>
      <c r="DF32" s="16" t="s">
        <v>64</v>
      </c>
      <c r="DG32" s="16" t="s">
        <v>65</v>
      </c>
      <c r="DH32" s="17" t="s">
        <v>66</v>
      </c>
      <c r="DJ32" s="12" t="s">
        <v>25</v>
      </c>
      <c r="DK32" s="16" t="s">
        <v>46</v>
      </c>
      <c r="DL32" s="16" t="s">
        <v>47</v>
      </c>
      <c r="DM32" s="16" t="s">
        <v>48</v>
      </c>
      <c r="DN32" s="16" t="s">
        <v>49</v>
      </c>
      <c r="DO32" s="16" t="s">
        <v>50</v>
      </c>
      <c r="DP32" s="17" t="s">
        <v>51</v>
      </c>
      <c r="DQ32" s="16" t="s">
        <v>61</v>
      </c>
      <c r="DR32" s="16" t="s">
        <v>62</v>
      </c>
      <c r="DS32" s="16" t="s">
        <v>63</v>
      </c>
      <c r="DT32" s="16" t="s">
        <v>64</v>
      </c>
      <c r="DU32" s="16" t="s">
        <v>65</v>
      </c>
      <c r="DV32" s="17" t="s">
        <v>66</v>
      </c>
    </row>
    <row r="33" spans="2:126" x14ac:dyDescent="0.35">
      <c r="B33" s="4" t="s">
        <v>26</v>
      </c>
      <c r="C33" s="10">
        <v>150</v>
      </c>
      <c r="D33" s="10">
        <v>70</v>
      </c>
      <c r="E33" s="10">
        <v>36</v>
      </c>
      <c r="F33" s="10">
        <v>10</v>
      </c>
      <c r="G33" s="10">
        <v>4</v>
      </c>
      <c r="H33" s="7">
        <v>3</v>
      </c>
      <c r="I33" s="10">
        <v>54.945</v>
      </c>
      <c r="J33" s="10">
        <v>25.640999999999998</v>
      </c>
      <c r="K33" s="10">
        <v>13.186999999999999</v>
      </c>
      <c r="L33" s="10">
        <v>3.6629999999999998</v>
      </c>
      <c r="M33" s="10">
        <v>1.4650000000000001</v>
      </c>
      <c r="N33" s="7">
        <v>1.099</v>
      </c>
      <c r="P33" s="4" t="s">
        <v>26</v>
      </c>
      <c r="Q33" s="10">
        <v>77</v>
      </c>
      <c r="R33" s="10">
        <v>58</v>
      </c>
      <c r="S33" s="10">
        <v>69</v>
      </c>
      <c r="T33" s="10">
        <v>27</v>
      </c>
      <c r="U33" s="10">
        <v>16</v>
      </c>
      <c r="V33" s="7">
        <v>25</v>
      </c>
      <c r="W33" s="10">
        <v>28.309000000000001</v>
      </c>
      <c r="X33" s="10">
        <v>21.324000000000002</v>
      </c>
      <c r="Y33" s="10">
        <v>25.367999999999999</v>
      </c>
      <c r="Z33" s="10">
        <v>9.9260000000000002</v>
      </c>
      <c r="AA33" s="10">
        <v>5.8819999999999997</v>
      </c>
      <c r="AB33" s="7">
        <v>9.1910000000000007</v>
      </c>
      <c r="AD33" s="4" t="s">
        <v>26</v>
      </c>
      <c r="AE33" s="10">
        <v>62</v>
      </c>
      <c r="AF33" s="10">
        <v>41</v>
      </c>
      <c r="AG33" s="10">
        <v>53</v>
      </c>
      <c r="AH33" s="10">
        <v>52</v>
      </c>
      <c r="AI33" s="10">
        <v>31</v>
      </c>
      <c r="AJ33" s="7">
        <v>32</v>
      </c>
      <c r="AK33" s="10">
        <v>22.878</v>
      </c>
      <c r="AL33" s="10">
        <v>15.129</v>
      </c>
      <c r="AM33" s="10">
        <v>19.556999999999999</v>
      </c>
      <c r="AN33" s="10">
        <v>19.187999999999999</v>
      </c>
      <c r="AO33" s="10">
        <v>11.439</v>
      </c>
      <c r="AP33" s="7">
        <v>11.808</v>
      </c>
      <c r="AR33" s="4" t="s">
        <v>26</v>
      </c>
      <c r="AS33" s="10">
        <v>51</v>
      </c>
      <c r="AT33" s="10">
        <v>72</v>
      </c>
      <c r="AU33" s="10">
        <v>75</v>
      </c>
      <c r="AV33" s="10">
        <v>26</v>
      </c>
      <c r="AW33" s="10">
        <v>20</v>
      </c>
      <c r="AX33" s="7">
        <v>24</v>
      </c>
      <c r="AY33" s="10">
        <v>19.03</v>
      </c>
      <c r="AZ33" s="10">
        <v>26.866</v>
      </c>
      <c r="BA33" s="10">
        <v>27.984999999999999</v>
      </c>
      <c r="BB33" s="10">
        <v>9.7010000000000005</v>
      </c>
      <c r="BC33" s="10">
        <v>7.4630000000000001</v>
      </c>
      <c r="BD33" s="7">
        <v>8.9550000000000001</v>
      </c>
      <c r="BF33" s="4" t="s">
        <v>26</v>
      </c>
      <c r="BG33" s="10">
        <v>17</v>
      </c>
      <c r="BH33" s="10">
        <v>22</v>
      </c>
      <c r="BI33" s="10">
        <v>40</v>
      </c>
      <c r="BJ33" s="10">
        <v>32</v>
      </c>
      <c r="BK33" s="10">
        <v>51</v>
      </c>
      <c r="BL33" s="7">
        <v>109</v>
      </c>
      <c r="BM33" s="10">
        <v>6.2729999999999997</v>
      </c>
      <c r="BN33" s="10">
        <v>8.1180000000000003</v>
      </c>
      <c r="BO33" s="10">
        <v>14.76</v>
      </c>
      <c r="BP33" s="10">
        <v>11.808</v>
      </c>
      <c r="BQ33" s="10">
        <v>18.818999999999999</v>
      </c>
      <c r="BR33" s="7">
        <v>40.220999999999997</v>
      </c>
      <c r="BT33" s="4" t="s">
        <v>26</v>
      </c>
      <c r="BU33" s="10">
        <v>12</v>
      </c>
      <c r="BV33" s="10">
        <v>10</v>
      </c>
      <c r="BW33" s="10">
        <v>19</v>
      </c>
      <c r="BX33" s="10">
        <v>25</v>
      </c>
      <c r="BY33" s="10">
        <v>45</v>
      </c>
      <c r="BZ33" s="7">
        <v>154</v>
      </c>
      <c r="CA33" s="10">
        <v>4.5279999999999996</v>
      </c>
      <c r="CB33" s="10">
        <v>3.774</v>
      </c>
      <c r="CC33" s="10">
        <v>7.17</v>
      </c>
      <c r="CD33" s="10">
        <v>9.4339999999999993</v>
      </c>
      <c r="CE33" s="10">
        <v>16.981000000000002</v>
      </c>
      <c r="CF33" s="7">
        <v>58.113</v>
      </c>
      <c r="CH33" s="4" t="s">
        <v>26</v>
      </c>
      <c r="CI33" s="10">
        <v>75</v>
      </c>
      <c r="CJ33" s="10">
        <v>54</v>
      </c>
      <c r="CK33" s="10">
        <v>54</v>
      </c>
      <c r="CL33" s="10">
        <v>38</v>
      </c>
      <c r="CM33" s="10">
        <v>26</v>
      </c>
      <c r="CN33" s="7">
        <v>16</v>
      </c>
      <c r="CO33" s="10">
        <v>28.516999999999999</v>
      </c>
      <c r="CP33" s="10">
        <v>20.532</v>
      </c>
      <c r="CQ33" s="10">
        <v>20.532</v>
      </c>
      <c r="CR33" s="10">
        <v>14.449</v>
      </c>
      <c r="CS33" s="10">
        <v>9.8859999999999992</v>
      </c>
      <c r="CT33" s="7">
        <v>6.0839999999999996</v>
      </c>
      <c r="CV33" s="4" t="s">
        <v>26</v>
      </c>
      <c r="CW33" s="10">
        <v>20</v>
      </c>
      <c r="CX33" s="10">
        <v>25</v>
      </c>
      <c r="CY33" s="10">
        <v>45</v>
      </c>
      <c r="CZ33" s="10">
        <v>34</v>
      </c>
      <c r="DA33" s="10">
        <v>60</v>
      </c>
      <c r="DB33" s="7">
        <v>79</v>
      </c>
      <c r="DC33" s="10">
        <v>7.6050000000000004</v>
      </c>
      <c r="DD33" s="10">
        <v>9.5060000000000002</v>
      </c>
      <c r="DE33" s="10">
        <v>17.11</v>
      </c>
      <c r="DF33" s="10">
        <v>12.928000000000001</v>
      </c>
      <c r="DG33" s="10">
        <v>22.814</v>
      </c>
      <c r="DH33" s="7">
        <v>30.038</v>
      </c>
      <c r="DJ33" s="4" t="s">
        <v>26</v>
      </c>
      <c r="DK33" s="10">
        <v>83</v>
      </c>
      <c r="DL33" s="10">
        <v>59</v>
      </c>
      <c r="DM33" s="10">
        <v>63</v>
      </c>
      <c r="DN33" s="10">
        <v>27</v>
      </c>
      <c r="DO33" s="10">
        <v>20</v>
      </c>
      <c r="DP33" s="7">
        <v>14</v>
      </c>
      <c r="DQ33" s="10">
        <v>31.202999999999999</v>
      </c>
      <c r="DR33" s="10">
        <v>22.18</v>
      </c>
      <c r="DS33" s="10">
        <v>23.684000000000001</v>
      </c>
      <c r="DT33" s="10">
        <v>10.15</v>
      </c>
      <c r="DU33" s="10">
        <v>7.5190000000000001</v>
      </c>
      <c r="DV33" s="7">
        <v>5.2629999999999999</v>
      </c>
    </row>
    <row r="34" spans="2:126" x14ac:dyDescent="0.35">
      <c r="B34" s="4" t="s">
        <v>27</v>
      </c>
      <c r="C34" s="10">
        <v>291</v>
      </c>
      <c r="D34" s="10">
        <v>247</v>
      </c>
      <c r="E34" s="10">
        <v>190</v>
      </c>
      <c r="F34" s="10">
        <v>53</v>
      </c>
      <c r="G34" s="10">
        <v>36</v>
      </c>
      <c r="H34" s="7">
        <v>33</v>
      </c>
      <c r="I34" s="10">
        <v>34.234999999999999</v>
      </c>
      <c r="J34" s="10">
        <v>29.059000000000001</v>
      </c>
      <c r="K34" s="10">
        <v>22.353000000000002</v>
      </c>
      <c r="L34" s="10">
        <v>6.2350000000000003</v>
      </c>
      <c r="M34" s="10">
        <v>4.2350000000000003</v>
      </c>
      <c r="N34" s="7">
        <v>3.8820000000000001</v>
      </c>
      <c r="P34" s="4" t="s">
        <v>27</v>
      </c>
      <c r="Q34" s="10">
        <v>159</v>
      </c>
      <c r="R34" s="10">
        <v>224</v>
      </c>
      <c r="S34" s="10">
        <v>214</v>
      </c>
      <c r="T34" s="10">
        <v>89</v>
      </c>
      <c r="U34" s="10">
        <v>88</v>
      </c>
      <c r="V34" s="7">
        <v>76</v>
      </c>
      <c r="W34" s="10">
        <v>18.706</v>
      </c>
      <c r="X34" s="10">
        <v>26.353000000000002</v>
      </c>
      <c r="Y34" s="10">
        <v>25.175999999999998</v>
      </c>
      <c r="Z34" s="10">
        <v>10.471</v>
      </c>
      <c r="AA34" s="10">
        <v>10.353</v>
      </c>
      <c r="AB34" s="7">
        <v>8.9410000000000007</v>
      </c>
      <c r="AD34" s="4" t="s">
        <v>27</v>
      </c>
      <c r="AE34" s="10">
        <v>126</v>
      </c>
      <c r="AF34" s="10">
        <v>163</v>
      </c>
      <c r="AG34" s="10">
        <v>150</v>
      </c>
      <c r="AH34" s="10">
        <v>139</v>
      </c>
      <c r="AI34" s="10">
        <v>121</v>
      </c>
      <c r="AJ34" s="7">
        <v>145</v>
      </c>
      <c r="AK34" s="10">
        <v>14.929</v>
      </c>
      <c r="AL34" s="10">
        <v>19.312999999999999</v>
      </c>
      <c r="AM34" s="10">
        <v>17.773</v>
      </c>
      <c r="AN34" s="10">
        <v>16.469000000000001</v>
      </c>
      <c r="AO34" s="10">
        <v>14.336</v>
      </c>
      <c r="AP34" s="7">
        <v>17.18</v>
      </c>
      <c r="AR34" s="4" t="s">
        <v>27</v>
      </c>
      <c r="AS34" s="10">
        <v>126</v>
      </c>
      <c r="AT34" s="10">
        <v>201</v>
      </c>
      <c r="AU34" s="10">
        <v>224</v>
      </c>
      <c r="AV34" s="10">
        <v>104</v>
      </c>
      <c r="AW34" s="10">
        <v>80</v>
      </c>
      <c r="AX34" s="7">
        <v>104</v>
      </c>
      <c r="AY34" s="10">
        <v>15.018000000000001</v>
      </c>
      <c r="AZ34" s="10">
        <v>23.957000000000001</v>
      </c>
      <c r="BA34" s="10">
        <v>26.698</v>
      </c>
      <c r="BB34" s="10">
        <v>12.396000000000001</v>
      </c>
      <c r="BC34" s="10">
        <v>9.5350000000000001</v>
      </c>
      <c r="BD34" s="7">
        <v>12.396000000000001</v>
      </c>
      <c r="BF34" s="4" t="s">
        <v>27</v>
      </c>
      <c r="BG34" s="10">
        <v>41</v>
      </c>
      <c r="BH34" s="10">
        <v>57</v>
      </c>
      <c r="BI34" s="10">
        <v>86</v>
      </c>
      <c r="BJ34" s="10">
        <v>130</v>
      </c>
      <c r="BK34" s="10">
        <v>179</v>
      </c>
      <c r="BL34" s="7">
        <v>359</v>
      </c>
      <c r="BM34" s="10">
        <v>4.8120000000000003</v>
      </c>
      <c r="BN34" s="10">
        <v>6.69</v>
      </c>
      <c r="BO34" s="10">
        <v>10.093999999999999</v>
      </c>
      <c r="BP34" s="10">
        <v>15.257999999999999</v>
      </c>
      <c r="BQ34" s="10">
        <v>21.009</v>
      </c>
      <c r="BR34" s="7">
        <v>42.136000000000003</v>
      </c>
      <c r="BT34" s="4" t="s">
        <v>27</v>
      </c>
      <c r="BU34" s="10">
        <v>22</v>
      </c>
      <c r="BV34" s="10">
        <v>33</v>
      </c>
      <c r="BW34" s="10">
        <v>37</v>
      </c>
      <c r="BX34" s="10">
        <v>63</v>
      </c>
      <c r="BY34" s="10">
        <v>135</v>
      </c>
      <c r="BZ34" s="7">
        <v>543</v>
      </c>
      <c r="CA34" s="10">
        <v>2.641</v>
      </c>
      <c r="CB34" s="10">
        <v>3.9620000000000002</v>
      </c>
      <c r="CC34" s="10">
        <v>4.4420000000000002</v>
      </c>
      <c r="CD34" s="10">
        <v>7.5629999999999997</v>
      </c>
      <c r="CE34" s="10">
        <v>16.206</v>
      </c>
      <c r="CF34" s="7">
        <v>65.186000000000007</v>
      </c>
      <c r="CH34" s="4" t="s">
        <v>27</v>
      </c>
      <c r="CI34" s="10">
        <v>146</v>
      </c>
      <c r="CJ34" s="10">
        <v>134</v>
      </c>
      <c r="CK34" s="10">
        <v>194</v>
      </c>
      <c r="CL34" s="10">
        <v>174</v>
      </c>
      <c r="CM34" s="10">
        <v>105</v>
      </c>
      <c r="CN34" s="7">
        <v>60</v>
      </c>
      <c r="CO34" s="10">
        <v>17.957999999999998</v>
      </c>
      <c r="CP34" s="10">
        <v>16.481999999999999</v>
      </c>
      <c r="CQ34" s="10">
        <v>23.861999999999998</v>
      </c>
      <c r="CR34" s="10">
        <v>21.402000000000001</v>
      </c>
      <c r="CS34" s="10">
        <v>12.914999999999999</v>
      </c>
      <c r="CT34" s="7">
        <v>7.38</v>
      </c>
      <c r="CV34" s="4" t="s">
        <v>27</v>
      </c>
      <c r="CW34" s="10">
        <v>37</v>
      </c>
      <c r="CX34" s="10">
        <v>61</v>
      </c>
      <c r="CY34" s="10">
        <v>95</v>
      </c>
      <c r="CZ34" s="10">
        <v>116</v>
      </c>
      <c r="DA34" s="10">
        <v>184</v>
      </c>
      <c r="DB34" s="7">
        <v>333</v>
      </c>
      <c r="DC34" s="10">
        <v>4.4790000000000001</v>
      </c>
      <c r="DD34" s="10">
        <v>7.3849999999999998</v>
      </c>
      <c r="DE34" s="10">
        <v>11.500999999999999</v>
      </c>
      <c r="DF34" s="10">
        <v>14.044</v>
      </c>
      <c r="DG34" s="10">
        <v>22.276</v>
      </c>
      <c r="DH34" s="7">
        <v>40.314999999999998</v>
      </c>
      <c r="DJ34" s="4" t="s">
        <v>27</v>
      </c>
      <c r="DK34" s="10">
        <v>164</v>
      </c>
      <c r="DL34" s="10">
        <v>192</v>
      </c>
      <c r="DM34" s="10">
        <v>204</v>
      </c>
      <c r="DN34" s="10">
        <v>147</v>
      </c>
      <c r="DO34" s="10">
        <v>81</v>
      </c>
      <c r="DP34" s="7">
        <v>35</v>
      </c>
      <c r="DQ34" s="10">
        <v>19.927</v>
      </c>
      <c r="DR34" s="10">
        <v>23.329000000000001</v>
      </c>
      <c r="DS34" s="10">
        <v>24.786999999999999</v>
      </c>
      <c r="DT34" s="10">
        <v>17.861000000000001</v>
      </c>
      <c r="DU34" s="10">
        <v>9.8420000000000005</v>
      </c>
      <c r="DV34" s="7">
        <v>4.2530000000000001</v>
      </c>
    </row>
    <row r="35" spans="2:126" x14ac:dyDescent="0.35">
      <c r="B35" s="13" t="s">
        <v>9</v>
      </c>
      <c r="C35" s="15">
        <v>441</v>
      </c>
      <c r="D35" s="15">
        <v>317</v>
      </c>
      <c r="E35" s="15">
        <v>226</v>
      </c>
      <c r="F35" s="15">
        <v>63</v>
      </c>
      <c r="G35" s="15">
        <v>40</v>
      </c>
      <c r="H35" s="14">
        <v>36</v>
      </c>
      <c r="I35" s="15"/>
      <c r="J35" s="15"/>
      <c r="K35" s="15"/>
      <c r="L35" s="15"/>
      <c r="M35" s="15"/>
      <c r="N35" s="14"/>
      <c r="P35" s="13" t="s">
        <v>9</v>
      </c>
      <c r="Q35" s="15">
        <v>236</v>
      </c>
      <c r="R35" s="15">
        <v>282</v>
      </c>
      <c r="S35" s="15">
        <v>283</v>
      </c>
      <c r="T35" s="15">
        <v>116</v>
      </c>
      <c r="U35" s="15">
        <v>104</v>
      </c>
      <c r="V35" s="14">
        <v>101</v>
      </c>
      <c r="W35" s="15"/>
      <c r="X35" s="15"/>
      <c r="Y35" s="15"/>
      <c r="Z35" s="15"/>
      <c r="AA35" s="15"/>
      <c r="AB35" s="14"/>
      <c r="AD35" s="13" t="s">
        <v>9</v>
      </c>
      <c r="AE35" s="15">
        <v>188</v>
      </c>
      <c r="AF35" s="15">
        <v>204</v>
      </c>
      <c r="AG35" s="15">
        <v>203</v>
      </c>
      <c r="AH35" s="15">
        <v>191</v>
      </c>
      <c r="AI35" s="15">
        <v>152</v>
      </c>
      <c r="AJ35" s="14">
        <v>177</v>
      </c>
      <c r="AK35" s="15"/>
      <c r="AL35" s="15"/>
      <c r="AM35" s="15"/>
      <c r="AN35" s="15"/>
      <c r="AO35" s="15"/>
      <c r="AP35" s="14"/>
      <c r="AR35" s="13" t="s">
        <v>9</v>
      </c>
      <c r="AS35" s="15">
        <v>177</v>
      </c>
      <c r="AT35" s="15">
        <v>273</v>
      </c>
      <c r="AU35" s="15">
        <v>299</v>
      </c>
      <c r="AV35" s="15">
        <v>130</v>
      </c>
      <c r="AW35" s="15">
        <v>100</v>
      </c>
      <c r="AX35" s="14">
        <v>128</v>
      </c>
      <c r="AY35" s="15"/>
      <c r="AZ35" s="15"/>
      <c r="BA35" s="15"/>
      <c r="BB35" s="15"/>
      <c r="BC35" s="15"/>
      <c r="BD35" s="14"/>
      <c r="BF35" s="13" t="s">
        <v>9</v>
      </c>
      <c r="BG35" s="15">
        <v>58</v>
      </c>
      <c r="BH35" s="15">
        <v>79</v>
      </c>
      <c r="BI35" s="15">
        <v>126</v>
      </c>
      <c r="BJ35" s="15">
        <v>162</v>
      </c>
      <c r="BK35" s="15">
        <v>230</v>
      </c>
      <c r="BL35" s="14">
        <v>468</v>
      </c>
      <c r="BM35" s="15"/>
      <c r="BN35" s="15"/>
      <c r="BO35" s="15"/>
      <c r="BP35" s="15"/>
      <c r="BQ35" s="15"/>
      <c r="BR35" s="14"/>
      <c r="BT35" s="13" t="s">
        <v>9</v>
      </c>
      <c r="BU35" s="15">
        <v>34</v>
      </c>
      <c r="BV35" s="15">
        <v>43</v>
      </c>
      <c r="BW35" s="15">
        <v>56</v>
      </c>
      <c r="BX35" s="15">
        <v>88</v>
      </c>
      <c r="BY35" s="15">
        <v>180</v>
      </c>
      <c r="BZ35" s="14">
        <v>697</v>
      </c>
      <c r="CA35" s="15"/>
      <c r="CB35" s="15"/>
      <c r="CC35" s="15"/>
      <c r="CD35" s="15"/>
      <c r="CE35" s="15"/>
      <c r="CF35" s="14"/>
      <c r="CH35" s="13" t="s">
        <v>9</v>
      </c>
      <c r="CI35" s="15">
        <v>221</v>
      </c>
      <c r="CJ35" s="15">
        <v>188</v>
      </c>
      <c r="CK35" s="15">
        <v>248</v>
      </c>
      <c r="CL35" s="15">
        <v>212</v>
      </c>
      <c r="CM35" s="15">
        <v>131</v>
      </c>
      <c r="CN35" s="14">
        <v>76</v>
      </c>
      <c r="CO35" s="15"/>
      <c r="CP35" s="15"/>
      <c r="CQ35" s="15"/>
      <c r="CR35" s="15"/>
      <c r="CS35" s="15"/>
      <c r="CT35" s="14"/>
      <c r="CV35" s="13" t="s">
        <v>9</v>
      </c>
      <c r="CW35" s="15">
        <v>57</v>
      </c>
      <c r="CX35" s="15">
        <v>86</v>
      </c>
      <c r="CY35" s="15">
        <v>140</v>
      </c>
      <c r="CZ35" s="15">
        <v>150</v>
      </c>
      <c r="DA35" s="15">
        <v>244</v>
      </c>
      <c r="DB35" s="14">
        <v>412</v>
      </c>
      <c r="DC35" s="15"/>
      <c r="DD35" s="15"/>
      <c r="DE35" s="15"/>
      <c r="DF35" s="15"/>
      <c r="DG35" s="15"/>
      <c r="DH35" s="14"/>
      <c r="DJ35" s="13" t="s">
        <v>9</v>
      </c>
      <c r="DK35" s="15">
        <v>247</v>
      </c>
      <c r="DL35" s="15">
        <v>251</v>
      </c>
      <c r="DM35" s="15">
        <v>267</v>
      </c>
      <c r="DN35" s="15">
        <v>174</v>
      </c>
      <c r="DO35" s="15">
        <v>101</v>
      </c>
      <c r="DP35" s="14">
        <v>49</v>
      </c>
      <c r="DQ35" s="15"/>
      <c r="DR35" s="15"/>
      <c r="DS35" s="15"/>
      <c r="DT35" s="15"/>
      <c r="DU35" s="15"/>
      <c r="DV35" s="14"/>
    </row>
    <row r="37" spans="2:126" x14ac:dyDescent="0.35">
      <c r="B37" s="22" t="s">
        <v>52</v>
      </c>
      <c r="C37" s="23"/>
      <c r="D37" s="23"/>
      <c r="E37" s="23"/>
      <c r="F37" s="23"/>
      <c r="G37" s="23"/>
      <c r="H37" s="24"/>
      <c r="I37" s="23"/>
      <c r="J37" s="23"/>
      <c r="K37" s="23"/>
      <c r="L37" s="23"/>
      <c r="M37" s="23"/>
      <c r="N37" s="24"/>
      <c r="P37" s="22" t="s">
        <v>53</v>
      </c>
      <c r="Q37" s="23"/>
      <c r="R37" s="23"/>
      <c r="S37" s="23"/>
      <c r="T37" s="23"/>
      <c r="U37" s="23"/>
      <c r="V37" s="24"/>
      <c r="W37" s="23"/>
      <c r="X37" s="23"/>
      <c r="Y37" s="23"/>
      <c r="Z37" s="23"/>
      <c r="AA37" s="23"/>
      <c r="AB37" s="24"/>
      <c r="AD37" s="22" t="s">
        <v>54</v>
      </c>
      <c r="AE37" s="23"/>
      <c r="AF37" s="23"/>
      <c r="AG37" s="23"/>
      <c r="AH37" s="23"/>
      <c r="AI37" s="23"/>
      <c r="AJ37" s="24"/>
      <c r="AK37" s="23"/>
      <c r="AL37" s="23"/>
      <c r="AM37" s="23"/>
      <c r="AN37" s="23"/>
      <c r="AO37" s="23"/>
      <c r="AP37" s="24"/>
      <c r="AR37" s="22" t="s">
        <v>55</v>
      </c>
      <c r="AS37" s="23"/>
      <c r="AT37" s="23"/>
      <c r="AU37" s="23"/>
      <c r="AV37" s="23"/>
      <c r="AW37" s="23"/>
      <c r="AX37" s="24"/>
      <c r="AY37" s="23"/>
      <c r="AZ37" s="23"/>
      <c r="BA37" s="23"/>
      <c r="BB37" s="23"/>
      <c r="BC37" s="23"/>
      <c r="BD37" s="24"/>
      <c r="BF37" s="22" t="s">
        <v>56</v>
      </c>
      <c r="BG37" s="23"/>
      <c r="BH37" s="23"/>
      <c r="BI37" s="23"/>
      <c r="BJ37" s="23"/>
      <c r="BK37" s="23"/>
      <c r="BL37" s="24"/>
      <c r="BM37" s="23"/>
      <c r="BN37" s="23"/>
      <c r="BO37" s="23"/>
      <c r="BP37" s="23"/>
      <c r="BQ37" s="23"/>
      <c r="BR37" s="24"/>
      <c r="BT37" s="22" t="s">
        <v>57</v>
      </c>
      <c r="BU37" s="23"/>
      <c r="BV37" s="23"/>
      <c r="BW37" s="23"/>
      <c r="BX37" s="23"/>
      <c r="BY37" s="23"/>
      <c r="BZ37" s="24"/>
      <c r="CA37" s="23"/>
      <c r="CB37" s="23"/>
      <c r="CC37" s="23"/>
      <c r="CD37" s="23"/>
      <c r="CE37" s="23"/>
      <c r="CF37" s="24"/>
      <c r="CH37" s="22" t="s">
        <v>58</v>
      </c>
      <c r="CI37" s="23"/>
      <c r="CJ37" s="23"/>
      <c r="CK37" s="23"/>
      <c r="CL37" s="23"/>
      <c r="CM37" s="23"/>
      <c r="CN37" s="24"/>
      <c r="CO37" s="23"/>
      <c r="CP37" s="23"/>
      <c r="CQ37" s="23"/>
      <c r="CR37" s="23"/>
      <c r="CS37" s="23"/>
      <c r="CT37" s="24"/>
      <c r="CV37" s="22" t="s">
        <v>59</v>
      </c>
      <c r="CW37" s="23"/>
      <c r="CX37" s="23"/>
      <c r="CY37" s="23"/>
      <c r="CZ37" s="23"/>
      <c r="DA37" s="23"/>
      <c r="DB37" s="24"/>
      <c r="DC37" s="23"/>
      <c r="DD37" s="23"/>
      <c r="DE37" s="23"/>
      <c r="DF37" s="23"/>
      <c r="DG37" s="23"/>
      <c r="DH37" s="24"/>
      <c r="DJ37" s="22" t="s">
        <v>60</v>
      </c>
      <c r="DK37" s="23"/>
      <c r="DL37" s="23"/>
      <c r="DM37" s="23"/>
      <c r="DN37" s="23"/>
      <c r="DO37" s="23"/>
      <c r="DP37" s="24"/>
      <c r="DQ37" s="23"/>
      <c r="DR37" s="23"/>
      <c r="DS37" s="23"/>
      <c r="DT37" s="23"/>
      <c r="DU37" s="23"/>
      <c r="DV37" s="24"/>
    </row>
    <row r="38" spans="2:126" x14ac:dyDescent="0.35">
      <c r="B38" s="11"/>
      <c r="C38" s="25" t="s">
        <v>3</v>
      </c>
      <c r="D38" s="25"/>
      <c r="E38" s="25"/>
      <c r="F38" s="25"/>
      <c r="G38" s="25"/>
      <c r="H38" s="26"/>
      <c r="I38" s="25" t="s">
        <v>12</v>
      </c>
      <c r="J38" s="25"/>
      <c r="K38" s="25"/>
      <c r="L38" s="25"/>
      <c r="M38" s="25"/>
      <c r="N38" s="26"/>
      <c r="P38" s="11"/>
      <c r="Q38" s="25" t="s">
        <v>3</v>
      </c>
      <c r="R38" s="25"/>
      <c r="S38" s="25"/>
      <c r="T38" s="25"/>
      <c r="U38" s="25"/>
      <c r="V38" s="26"/>
      <c r="W38" s="25" t="s">
        <v>12</v>
      </c>
      <c r="X38" s="25"/>
      <c r="Y38" s="25"/>
      <c r="Z38" s="25"/>
      <c r="AA38" s="25"/>
      <c r="AB38" s="26"/>
      <c r="AD38" s="11"/>
      <c r="AE38" s="25" t="s">
        <v>3</v>
      </c>
      <c r="AF38" s="25"/>
      <c r="AG38" s="25"/>
      <c r="AH38" s="25"/>
      <c r="AI38" s="25"/>
      <c r="AJ38" s="26"/>
      <c r="AK38" s="25" t="s">
        <v>12</v>
      </c>
      <c r="AL38" s="25"/>
      <c r="AM38" s="25"/>
      <c r="AN38" s="25"/>
      <c r="AO38" s="25"/>
      <c r="AP38" s="26"/>
      <c r="AR38" s="11"/>
      <c r="AS38" s="25" t="s">
        <v>3</v>
      </c>
      <c r="AT38" s="25"/>
      <c r="AU38" s="25"/>
      <c r="AV38" s="25"/>
      <c r="AW38" s="25"/>
      <c r="AX38" s="26"/>
      <c r="AY38" s="25" t="s">
        <v>12</v>
      </c>
      <c r="AZ38" s="25"/>
      <c r="BA38" s="25"/>
      <c r="BB38" s="25"/>
      <c r="BC38" s="25"/>
      <c r="BD38" s="26"/>
      <c r="BF38" s="11"/>
      <c r="BG38" s="25" t="s">
        <v>3</v>
      </c>
      <c r="BH38" s="25"/>
      <c r="BI38" s="25"/>
      <c r="BJ38" s="25"/>
      <c r="BK38" s="25"/>
      <c r="BL38" s="26"/>
      <c r="BM38" s="25" t="s">
        <v>12</v>
      </c>
      <c r="BN38" s="25"/>
      <c r="BO38" s="25"/>
      <c r="BP38" s="25"/>
      <c r="BQ38" s="25"/>
      <c r="BR38" s="26"/>
      <c r="BT38" s="11"/>
      <c r="BU38" s="25" t="s">
        <v>3</v>
      </c>
      <c r="BV38" s="25"/>
      <c r="BW38" s="25"/>
      <c r="BX38" s="25"/>
      <c r="BY38" s="25"/>
      <c r="BZ38" s="26"/>
      <c r="CA38" s="25" t="s">
        <v>12</v>
      </c>
      <c r="CB38" s="25"/>
      <c r="CC38" s="25"/>
      <c r="CD38" s="25"/>
      <c r="CE38" s="25"/>
      <c r="CF38" s="26"/>
      <c r="CH38" s="11"/>
      <c r="CI38" s="25" t="s">
        <v>3</v>
      </c>
      <c r="CJ38" s="25"/>
      <c r="CK38" s="25"/>
      <c r="CL38" s="25"/>
      <c r="CM38" s="25"/>
      <c r="CN38" s="26"/>
      <c r="CO38" s="25" t="s">
        <v>12</v>
      </c>
      <c r="CP38" s="25"/>
      <c r="CQ38" s="25"/>
      <c r="CR38" s="25"/>
      <c r="CS38" s="25"/>
      <c r="CT38" s="26"/>
      <c r="CV38" s="11"/>
      <c r="CW38" s="25" t="s">
        <v>3</v>
      </c>
      <c r="CX38" s="25"/>
      <c r="CY38" s="25"/>
      <c r="CZ38" s="25"/>
      <c r="DA38" s="25"/>
      <c r="DB38" s="26"/>
      <c r="DC38" s="25" t="s">
        <v>12</v>
      </c>
      <c r="DD38" s="25"/>
      <c r="DE38" s="25"/>
      <c r="DF38" s="25"/>
      <c r="DG38" s="25"/>
      <c r="DH38" s="26"/>
      <c r="DJ38" s="11"/>
      <c r="DK38" s="25" t="s">
        <v>3</v>
      </c>
      <c r="DL38" s="25"/>
      <c r="DM38" s="25"/>
      <c r="DN38" s="25"/>
      <c r="DO38" s="25"/>
      <c r="DP38" s="26"/>
      <c r="DQ38" s="25" t="s">
        <v>12</v>
      </c>
      <c r="DR38" s="25"/>
      <c r="DS38" s="25"/>
      <c r="DT38" s="25"/>
      <c r="DU38" s="25"/>
      <c r="DV38" s="26"/>
    </row>
    <row r="39" spans="2:126" x14ac:dyDescent="0.35">
      <c r="B39" s="12" t="s">
        <v>28</v>
      </c>
      <c r="C39" s="16" t="s">
        <v>46</v>
      </c>
      <c r="D39" s="16" t="s">
        <v>47</v>
      </c>
      <c r="E39" s="16" t="s">
        <v>48</v>
      </c>
      <c r="F39" s="16" t="s">
        <v>49</v>
      </c>
      <c r="G39" s="16" t="s">
        <v>50</v>
      </c>
      <c r="H39" s="17" t="s">
        <v>51</v>
      </c>
      <c r="I39" s="16" t="s">
        <v>61</v>
      </c>
      <c r="J39" s="16" t="s">
        <v>62</v>
      </c>
      <c r="K39" s="16" t="s">
        <v>63</v>
      </c>
      <c r="L39" s="16" t="s">
        <v>64</v>
      </c>
      <c r="M39" s="16" t="s">
        <v>65</v>
      </c>
      <c r="N39" s="17" t="s">
        <v>66</v>
      </c>
      <c r="P39" s="12" t="s">
        <v>28</v>
      </c>
      <c r="Q39" s="16" t="s">
        <v>46</v>
      </c>
      <c r="R39" s="16" t="s">
        <v>47</v>
      </c>
      <c r="S39" s="16" t="s">
        <v>48</v>
      </c>
      <c r="T39" s="16" t="s">
        <v>49</v>
      </c>
      <c r="U39" s="16" t="s">
        <v>50</v>
      </c>
      <c r="V39" s="17" t="s">
        <v>51</v>
      </c>
      <c r="W39" s="16" t="s">
        <v>61</v>
      </c>
      <c r="X39" s="16" t="s">
        <v>62</v>
      </c>
      <c r="Y39" s="16" t="s">
        <v>63</v>
      </c>
      <c r="Z39" s="16" t="s">
        <v>64</v>
      </c>
      <c r="AA39" s="16" t="s">
        <v>65</v>
      </c>
      <c r="AB39" s="17" t="s">
        <v>66</v>
      </c>
      <c r="AD39" s="12" t="s">
        <v>28</v>
      </c>
      <c r="AE39" s="16" t="s">
        <v>46</v>
      </c>
      <c r="AF39" s="16" t="s">
        <v>47</v>
      </c>
      <c r="AG39" s="16" t="s">
        <v>48</v>
      </c>
      <c r="AH39" s="16" t="s">
        <v>49</v>
      </c>
      <c r="AI39" s="16" t="s">
        <v>50</v>
      </c>
      <c r="AJ39" s="17" t="s">
        <v>51</v>
      </c>
      <c r="AK39" s="16" t="s">
        <v>61</v>
      </c>
      <c r="AL39" s="16" t="s">
        <v>62</v>
      </c>
      <c r="AM39" s="16" t="s">
        <v>63</v>
      </c>
      <c r="AN39" s="16" t="s">
        <v>64</v>
      </c>
      <c r="AO39" s="16" t="s">
        <v>65</v>
      </c>
      <c r="AP39" s="17" t="s">
        <v>66</v>
      </c>
      <c r="AR39" s="12" t="s">
        <v>28</v>
      </c>
      <c r="AS39" s="16" t="s">
        <v>46</v>
      </c>
      <c r="AT39" s="16" t="s">
        <v>47</v>
      </c>
      <c r="AU39" s="16" t="s">
        <v>48</v>
      </c>
      <c r="AV39" s="16" t="s">
        <v>49</v>
      </c>
      <c r="AW39" s="16" t="s">
        <v>50</v>
      </c>
      <c r="AX39" s="17" t="s">
        <v>51</v>
      </c>
      <c r="AY39" s="16" t="s">
        <v>61</v>
      </c>
      <c r="AZ39" s="16" t="s">
        <v>62</v>
      </c>
      <c r="BA39" s="16" t="s">
        <v>63</v>
      </c>
      <c r="BB39" s="16" t="s">
        <v>64</v>
      </c>
      <c r="BC39" s="16" t="s">
        <v>65</v>
      </c>
      <c r="BD39" s="17" t="s">
        <v>66</v>
      </c>
      <c r="BF39" s="12" t="s">
        <v>28</v>
      </c>
      <c r="BG39" s="16" t="s">
        <v>46</v>
      </c>
      <c r="BH39" s="16" t="s">
        <v>47</v>
      </c>
      <c r="BI39" s="16" t="s">
        <v>48</v>
      </c>
      <c r="BJ39" s="16" t="s">
        <v>49</v>
      </c>
      <c r="BK39" s="16" t="s">
        <v>50</v>
      </c>
      <c r="BL39" s="17" t="s">
        <v>51</v>
      </c>
      <c r="BM39" s="16" t="s">
        <v>61</v>
      </c>
      <c r="BN39" s="16" t="s">
        <v>62</v>
      </c>
      <c r="BO39" s="16" t="s">
        <v>63</v>
      </c>
      <c r="BP39" s="16" t="s">
        <v>64</v>
      </c>
      <c r="BQ39" s="16" t="s">
        <v>65</v>
      </c>
      <c r="BR39" s="17" t="s">
        <v>66</v>
      </c>
      <c r="BT39" s="12" t="s">
        <v>28</v>
      </c>
      <c r="BU39" s="16" t="s">
        <v>46</v>
      </c>
      <c r="BV39" s="16" t="s">
        <v>47</v>
      </c>
      <c r="BW39" s="16" t="s">
        <v>48</v>
      </c>
      <c r="BX39" s="16" t="s">
        <v>49</v>
      </c>
      <c r="BY39" s="16" t="s">
        <v>50</v>
      </c>
      <c r="BZ39" s="17" t="s">
        <v>51</v>
      </c>
      <c r="CA39" s="16" t="s">
        <v>61</v>
      </c>
      <c r="CB39" s="16" t="s">
        <v>62</v>
      </c>
      <c r="CC39" s="16" t="s">
        <v>63</v>
      </c>
      <c r="CD39" s="16" t="s">
        <v>64</v>
      </c>
      <c r="CE39" s="16" t="s">
        <v>65</v>
      </c>
      <c r="CF39" s="17" t="s">
        <v>66</v>
      </c>
      <c r="CH39" s="12" t="s">
        <v>28</v>
      </c>
      <c r="CI39" s="16" t="s">
        <v>46</v>
      </c>
      <c r="CJ39" s="16" t="s">
        <v>47</v>
      </c>
      <c r="CK39" s="16" t="s">
        <v>48</v>
      </c>
      <c r="CL39" s="16" t="s">
        <v>49</v>
      </c>
      <c r="CM39" s="16" t="s">
        <v>50</v>
      </c>
      <c r="CN39" s="17" t="s">
        <v>51</v>
      </c>
      <c r="CO39" s="16" t="s">
        <v>61</v>
      </c>
      <c r="CP39" s="16" t="s">
        <v>62</v>
      </c>
      <c r="CQ39" s="16" t="s">
        <v>63</v>
      </c>
      <c r="CR39" s="16" t="s">
        <v>64</v>
      </c>
      <c r="CS39" s="16" t="s">
        <v>65</v>
      </c>
      <c r="CT39" s="17" t="s">
        <v>66</v>
      </c>
      <c r="CV39" s="12" t="s">
        <v>28</v>
      </c>
      <c r="CW39" s="16" t="s">
        <v>46</v>
      </c>
      <c r="CX39" s="16" t="s">
        <v>47</v>
      </c>
      <c r="CY39" s="16" t="s">
        <v>48</v>
      </c>
      <c r="CZ39" s="16" t="s">
        <v>49</v>
      </c>
      <c r="DA39" s="16" t="s">
        <v>50</v>
      </c>
      <c r="DB39" s="17" t="s">
        <v>51</v>
      </c>
      <c r="DC39" s="16" t="s">
        <v>61</v>
      </c>
      <c r="DD39" s="16" t="s">
        <v>62</v>
      </c>
      <c r="DE39" s="16" t="s">
        <v>63</v>
      </c>
      <c r="DF39" s="16" t="s">
        <v>64</v>
      </c>
      <c r="DG39" s="16" t="s">
        <v>65</v>
      </c>
      <c r="DH39" s="17" t="s">
        <v>66</v>
      </c>
      <c r="DJ39" s="12" t="s">
        <v>28</v>
      </c>
      <c r="DK39" s="16" t="s">
        <v>46</v>
      </c>
      <c r="DL39" s="16" t="s">
        <v>47</v>
      </c>
      <c r="DM39" s="16" t="s">
        <v>48</v>
      </c>
      <c r="DN39" s="16" t="s">
        <v>49</v>
      </c>
      <c r="DO39" s="16" t="s">
        <v>50</v>
      </c>
      <c r="DP39" s="17" t="s">
        <v>51</v>
      </c>
      <c r="DQ39" s="16" t="s">
        <v>61</v>
      </c>
      <c r="DR39" s="16" t="s">
        <v>62</v>
      </c>
      <c r="DS39" s="16" t="s">
        <v>63</v>
      </c>
      <c r="DT39" s="16" t="s">
        <v>64</v>
      </c>
      <c r="DU39" s="16" t="s">
        <v>65</v>
      </c>
      <c r="DV39" s="17" t="s">
        <v>66</v>
      </c>
    </row>
    <row r="40" spans="2:126" x14ac:dyDescent="0.35">
      <c r="B40" s="4" t="s">
        <v>28</v>
      </c>
      <c r="C40" s="10">
        <v>43</v>
      </c>
      <c r="D40" s="10">
        <v>22</v>
      </c>
      <c r="E40" s="10">
        <v>13</v>
      </c>
      <c r="F40" s="10">
        <v>6</v>
      </c>
      <c r="G40" s="10">
        <v>6</v>
      </c>
      <c r="H40" s="7">
        <v>1</v>
      </c>
      <c r="I40" s="10">
        <v>47.253</v>
      </c>
      <c r="J40" s="10">
        <v>24.175999999999998</v>
      </c>
      <c r="K40" s="10">
        <v>14.286</v>
      </c>
      <c r="L40" s="10">
        <v>6.593</v>
      </c>
      <c r="M40" s="10">
        <v>6.593</v>
      </c>
      <c r="N40" s="7">
        <v>1.099</v>
      </c>
      <c r="P40" s="4" t="s">
        <v>28</v>
      </c>
      <c r="Q40" s="10">
        <v>15</v>
      </c>
      <c r="R40" s="10">
        <v>19</v>
      </c>
      <c r="S40" s="10">
        <v>29</v>
      </c>
      <c r="T40" s="10">
        <v>9</v>
      </c>
      <c r="U40" s="10">
        <v>13</v>
      </c>
      <c r="V40" s="7">
        <v>5</v>
      </c>
      <c r="W40" s="10">
        <v>16.667000000000002</v>
      </c>
      <c r="X40" s="10">
        <v>21.111000000000001</v>
      </c>
      <c r="Y40" s="10">
        <v>32.222000000000001</v>
      </c>
      <c r="Z40" s="10">
        <v>10</v>
      </c>
      <c r="AA40" s="10">
        <v>14.444000000000001</v>
      </c>
      <c r="AB40" s="7">
        <v>5.556</v>
      </c>
      <c r="AD40" s="4" t="s">
        <v>28</v>
      </c>
      <c r="AE40" s="10">
        <v>14</v>
      </c>
      <c r="AF40" s="10">
        <v>15</v>
      </c>
      <c r="AG40" s="10">
        <v>20</v>
      </c>
      <c r="AH40" s="10">
        <v>16</v>
      </c>
      <c r="AI40" s="10">
        <v>16</v>
      </c>
      <c r="AJ40" s="7">
        <v>8</v>
      </c>
      <c r="AK40" s="10">
        <v>15.73</v>
      </c>
      <c r="AL40" s="10">
        <v>16.853999999999999</v>
      </c>
      <c r="AM40" s="10">
        <v>22.472000000000001</v>
      </c>
      <c r="AN40" s="10">
        <v>17.978000000000002</v>
      </c>
      <c r="AO40" s="10">
        <v>17.978000000000002</v>
      </c>
      <c r="AP40" s="7">
        <v>8.9890000000000008</v>
      </c>
      <c r="AR40" s="4" t="s">
        <v>28</v>
      </c>
      <c r="AS40" s="10">
        <v>8</v>
      </c>
      <c r="AT40" s="10">
        <v>20</v>
      </c>
      <c r="AU40" s="10">
        <v>24</v>
      </c>
      <c r="AV40" s="10">
        <v>11</v>
      </c>
      <c r="AW40" s="10">
        <v>8</v>
      </c>
      <c r="AX40" s="7">
        <v>15</v>
      </c>
      <c r="AY40" s="10">
        <v>9.3019999999999996</v>
      </c>
      <c r="AZ40" s="10">
        <v>23.256</v>
      </c>
      <c r="BA40" s="10">
        <v>27.907</v>
      </c>
      <c r="BB40" s="10">
        <v>12.791</v>
      </c>
      <c r="BC40" s="10">
        <v>9.3019999999999996</v>
      </c>
      <c r="BD40" s="7">
        <v>17.442</v>
      </c>
      <c r="BF40" s="4" t="s">
        <v>28</v>
      </c>
      <c r="BG40" s="10">
        <v>5</v>
      </c>
      <c r="BH40" s="10">
        <v>7</v>
      </c>
      <c r="BI40" s="10">
        <v>15</v>
      </c>
      <c r="BJ40" s="10">
        <v>14</v>
      </c>
      <c r="BK40" s="10">
        <v>20</v>
      </c>
      <c r="BL40" s="7">
        <v>30</v>
      </c>
      <c r="BM40" s="10">
        <v>5.4950000000000001</v>
      </c>
      <c r="BN40" s="10">
        <v>7.6920000000000002</v>
      </c>
      <c r="BO40" s="10">
        <v>16.484000000000002</v>
      </c>
      <c r="BP40" s="10">
        <v>15.385</v>
      </c>
      <c r="BQ40" s="10">
        <v>21.978000000000002</v>
      </c>
      <c r="BR40" s="7">
        <v>32.966999999999999</v>
      </c>
      <c r="BT40" s="4" t="s">
        <v>28</v>
      </c>
      <c r="BU40" s="10">
        <v>4</v>
      </c>
      <c r="BV40" s="10">
        <v>6</v>
      </c>
      <c r="BW40" s="10">
        <v>8</v>
      </c>
      <c r="BX40" s="10">
        <v>4</v>
      </c>
      <c r="BY40" s="10">
        <v>17</v>
      </c>
      <c r="BZ40" s="7">
        <v>52</v>
      </c>
      <c r="CA40" s="10">
        <v>4.3959999999999999</v>
      </c>
      <c r="CB40" s="10">
        <v>6.593</v>
      </c>
      <c r="CC40" s="10">
        <v>8.7910000000000004</v>
      </c>
      <c r="CD40" s="10">
        <v>4.3959999999999999</v>
      </c>
      <c r="CE40" s="10">
        <v>18.681000000000001</v>
      </c>
      <c r="CF40" s="7">
        <v>57.143000000000001</v>
      </c>
      <c r="CH40" s="4" t="s">
        <v>28</v>
      </c>
      <c r="CI40" s="10">
        <v>27</v>
      </c>
      <c r="CJ40" s="10">
        <v>20</v>
      </c>
      <c r="CK40" s="10">
        <v>16</v>
      </c>
      <c r="CL40" s="10">
        <v>11</v>
      </c>
      <c r="CM40" s="10">
        <v>10</v>
      </c>
      <c r="CN40" s="7">
        <v>4</v>
      </c>
      <c r="CO40" s="10">
        <v>30.681999999999999</v>
      </c>
      <c r="CP40" s="10">
        <v>22.727</v>
      </c>
      <c r="CQ40" s="10">
        <v>18.181999999999999</v>
      </c>
      <c r="CR40" s="10">
        <v>12.5</v>
      </c>
      <c r="CS40" s="10">
        <v>11.364000000000001</v>
      </c>
      <c r="CT40" s="7">
        <v>4.5449999999999999</v>
      </c>
      <c r="CV40" s="4" t="s">
        <v>28</v>
      </c>
      <c r="CW40" s="10">
        <v>6</v>
      </c>
      <c r="CX40" s="10">
        <v>15</v>
      </c>
      <c r="CY40" s="10">
        <v>11</v>
      </c>
      <c r="CZ40" s="10">
        <v>12</v>
      </c>
      <c r="DA40" s="10">
        <v>25</v>
      </c>
      <c r="DB40" s="7">
        <v>21</v>
      </c>
      <c r="DC40" s="10">
        <v>6.6669999999999998</v>
      </c>
      <c r="DD40" s="10">
        <v>16.667000000000002</v>
      </c>
      <c r="DE40" s="10">
        <v>12.222</v>
      </c>
      <c r="DF40" s="10">
        <v>13.333</v>
      </c>
      <c r="DG40" s="10">
        <v>27.777999999999999</v>
      </c>
      <c r="DH40" s="7">
        <v>23.332999999999998</v>
      </c>
      <c r="DJ40" s="4" t="s">
        <v>28</v>
      </c>
      <c r="DK40" s="10">
        <v>34</v>
      </c>
      <c r="DL40" s="10">
        <v>19</v>
      </c>
      <c r="DM40" s="10">
        <v>18</v>
      </c>
      <c r="DN40" s="10">
        <v>10</v>
      </c>
      <c r="DO40" s="10">
        <v>3</v>
      </c>
      <c r="DP40" s="7">
        <v>5</v>
      </c>
      <c r="DQ40" s="10">
        <v>38.201999999999998</v>
      </c>
      <c r="DR40" s="10">
        <v>21.347999999999999</v>
      </c>
      <c r="DS40" s="10">
        <v>20.225000000000001</v>
      </c>
      <c r="DT40" s="10">
        <v>11.236000000000001</v>
      </c>
      <c r="DU40" s="10">
        <v>3.371</v>
      </c>
      <c r="DV40" s="7">
        <v>5.6180000000000003</v>
      </c>
    </row>
    <row r="41" spans="2:126" x14ac:dyDescent="0.35">
      <c r="B41" s="4" t="s">
        <v>29</v>
      </c>
      <c r="C41" s="10">
        <v>398</v>
      </c>
      <c r="D41" s="10">
        <v>295</v>
      </c>
      <c r="E41" s="10">
        <v>213</v>
      </c>
      <c r="F41" s="10">
        <v>57</v>
      </c>
      <c r="G41" s="10">
        <v>34</v>
      </c>
      <c r="H41" s="7">
        <v>35</v>
      </c>
      <c r="I41" s="10">
        <v>38.566000000000003</v>
      </c>
      <c r="J41" s="10">
        <v>28.585000000000001</v>
      </c>
      <c r="K41" s="10">
        <v>20.64</v>
      </c>
      <c r="L41" s="10">
        <v>5.5229999999999997</v>
      </c>
      <c r="M41" s="10">
        <v>3.2949999999999999</v>
      </c>
      <c r="N41" s="7">
        <v>3.391</v>
      </c>
      <c r="P41" s="4" t="s">
        <v>29</v>
      </c>
      <c r="Q41" s="10">
        <v>221</v>
      </c>
      <c r="R41" s="10">
        <v>263</v>
      </c>
      <c r="S41" s="10">
        <v>254</v>
      </c>
      <c r="T41" s="10">
        <v>107</v>
      </c>
      <c r="U41" s="10">
        <v>91</v>
      </c>
      <c r="V41" s="7">
        <v>96</v>
      </c>
      <c r="W41" s="10">
        <v>21.414999999999999</v>
      </c>
      <c r="X41" s="10">
        <v>25.484000000000002</v>
      </c>
      <c r="Y41" s="10">
        <v>24.611999999999998</v>
      </c>
      <c r="Z41" s="10">
        <v>10.368</v>
      </c>
      <c r="AA41" s="10">
        <v>8.8179999999999996</v>
      </c>
      <c r="AB41" s="7">
        <v>9.3019999999999996</v>
      </c>
      <c r="AD41" s="4" t="s">
        <v>29</v>
      </c>
      <c r="AE41" s="10">
        <v>174</v>
      </c>
      <c r="AF41" s="10">
        <v>189</v>
      </c>
      <c r="AG41" s="10">
        <v>183</v>
      </c>
      <c r="AH41" s="10">
        <v>175</v>
      </c>
      <c r="AI41" s="10">
        <v>136</v>
      </c>
      <c r="AJ41" s="7">
        <v>169</v>
      </c>
      <c r="AK41" s="10">
        <v>16.959</v>
      </c>
      <c r="AL41" s="10">
        <v>18.420999999999999</v>
      </c>
      <c r="AM41" s="10">
        <v>17.835999999999999</v>
      </c>
      <c r="AN41" s="10">
        <v>17.056999999999999</v>
      </c>
      <c r="AO41" s="10">
        <v>13.255000000000001</v>
      </c>
      <c r="AP41" s="7">
        <v>16.472000000000001</v>
      </c>
      <c r="AR41" s="4" t="s">
        <v>29</v>
      </c>
      <c r="AS41" s="10">
        <v>169</v>
      </c>
      <c r="AT41" s="10">
        <v>253</v>
      </c>
      <c r="AU41" s="10">
        <v>275</v>
      </c>
      <c r="AV41" s="10">
        <v>119</v>
      </c>
      <c r="AW41" s="10">
        <v>92</v>
      </c>
      <c r="AX41" s="7">
        <v>113</v>
      </c>
      <c r="AY41" s="10">
        <v>16.552</v>
      </c>
      <c r="AZ41" s="10">
        <v>24.78</v>
      </c>
      <c r="BA41" s="10">
        <v>26.934000000000001</v>
      </c>
      <c r="BB41" s="10">
        <v>11.654999999999999</v>
      </c>
      <c r="BC41" s="10">
        <v>9.0109999999999992</v>
      </c>
      <c r="BD41" s="7">
        <v>11.068</v>
      </c>
      <c r="BF41" s="4" t="s">
        <v>29</v>
      </c>
      <c r="BG41" s="10">
        <v>53</v>
      </c>
      <c r="BH41" s="10">
        <v>72</v>
      </c>
      <c r="BI41" s="10">
        <v>111</v>
      </c>
      <c r="BJ41" s="10">
        <v>148</v>
      </c>
      <c r="BK41" s="10">
        <v>210</v>
      </c>
      <c r="BL41" s="7">
        <v>438</v>
      </c>
      <c r="BM41" s="10">
        <v>5.1360000000000001</v>
      </c>
      <c r="BN41" s="10">
        <v>6.9770000000000003</v>
      </c>
      <c r="BO41" s="10">
        <v>10.756</v>
      </c>
      <c r="BP41" s="10">
        <v>14.340999999999999</v>
      </c>
      <c r="BQ41" s="10">
        <v>20.349</v>
      </c>
      <c r="BR41" s="7">
        <v>42.442</v>
      </c>
      <c r="BT41" s="4" t="s">
        <v>29</v>
      </c>
      <c r="BU41" s="10">
        <v>30</v>
      </c>
      <c r="BV41" s="10">
        <v>37</v>
      </c>
      <c r="BW41" s="10">
        <v>48</v>
      </c>
      <c r="BX41" s="10">
        <v>84</v>
      </c>
      <c r="BY41" s="10">
        <v>163</v>
      </c>
      <c r="BZ41" s="7">
        <v>645</v>
      </c>
      <c r="CA41" s="10">
        <v>2.9790000000000001</v>
      </c>
      <c r="CB41" s="10">
        <v>3.6739999999999999</v>
      </c>
      <c r="CC41" s="10">
        <v>4.7670000000000003</v>
      </c>
      <c r="CD41" s="10">
        <v>8.3420000000000005</v>
      </c>
      <c r="CE41" s="10">
        <v>16.187000000000001</v>
      </c>
      <c r="CF41" s="7">
        <v>64.052000000000007</v>
      </c>
      <c r="CH41" s="4" t="s">
        <v>29</v>
      </c>
      <c r="CI41" s="10">
        <v>194</v>
      </c>
      <c r="CJ41" s="10">
        <v>168</v>
      </c>
      <c r="CK41" s="10">
        <v>232</v>
      </c>
      <c r="CL41" s="10">
        <v>201</v>
      </c>
      <c r="CM41" s="10">
        <v>121</v>
      </c>
      <c r="CN41" s="7">
        <v>72</v>
      </c>
      <c r="CO41" s="10">
        <v>19.635999999999999</v>
      </c>
      <c r="CP41" s="10">
        <v>17.004000000000001</v>
      </c>
      <c r="CQ41" s="10">
        <v>23.481999999999999</v>
      </c>
      <c r="CR41" s="10">
        <v>20.344000000000001</v>
      </c>
      <c r="CS41" s="10">
        <v>12.247</v>
      </c>
      <c r="CT41" s="7">
        <v>7.2869999999999999</v>
      </c>
      <c r="CV41" s="4" t="s">
        <v>29</v>
      </c>
      <c r="CW41" s="10">
        <v>51</v>
      </c>
      <c r="CX41" s="10">
        <v>71</v>
      </c>
      <c r="CY41" s="10">
        <v>129</v>
      </c>
      <c r="CZ41" s="10">
        <v>138</v>
      </c>
      <c r="DA41" s="10">
        <v>219</v>
      </c>
      <c r="DB41" s="7">
        <v>391</v>
      </c>
      <c r="DC41" s="10">
        <v>5.1050000000000004</v>
      </c>
      <c r="DD41" s="10">
        <v>7.1070000000000002</v>
      </c>
      <c r="DE41" s="10">
        <v>12.913</v>
      </c>
      <c r="DF41" s="10">
        <v>13.814</v>
      </c>
      <c r="DG41" s="10">
        <v>21.922000000000001</v>
      </c>
      <c r="DH41" s="7">
        <v>39.139000000000003</v>
      </c>
      <c r="DJ41" s="4" t="s">
        <v>29</v>
      </c>
      <c r="DK41" s="10">
        <v>213</v>
      </c>
      <c r="DL41" s="10">
        <v>232</v>
      </c>
      <c r="DM41" s="10">
        <v>249</v>
      </c>
      <c r="DN41" s="10">
        <v>164</v>
      </c>
      <c r="DO41" s="10">
        <v>98</v>
      </c>
      <c r="DP41" s="7">
        <v>44</v>
      </c>
      <c r="DQ41" s="10">
        <v>21.3</v>
      </c>
      <c r="DR41" s="10">
        <v>23.2</v>
      </c>
      <c r="DS41" s="10">
        <v>24.9</v>
      </c>
      <c r="DT41" s="10">
        <v>16.399999999999999</v>
      </c>
      <c r="DU41" s="10">
        <v>9.8000000000000007</v>
      </c>
      <c r="DV41" s="7">
        <v>4.4000000000000004</v>
      </c>
    </row>
    <row r="42" spans="2:126" x14ac:dyDescent="0.35">
      <c r="B42" s="13" t="s">
        <v>9</v>
      </c>
      <c r="C42" s="15">
        <v>441</v>
      </c>
      <c r="D42" s="15">
        <v>317</v>
      </c>
      <c r="E42" s="15">
        <v>226</v>
      </c>
      <c r="F42" s="15">
        <v>63</v>
      </c>
      <c r="G42" s="15">
        <v>40</v>
      </c>
      <c r="H42" s="14">
        <v>36</v>
      </c>
      <c r="I42" s="15"/>
      <c r="J42" s="15"/>
      <c r="K42" s="15"/>
      <c r="L42" s="15"/>
      <c r="M42" s="15"/>
      <c r="N42" s="14"/>
      <c r="P42" s="13" t="s">
        <v>9</v>
      </c>
      <c r="Q42" s="15">
        <v>236</v>
      </c>
      <c r="R42" s="15">
        <v>282</v>
      </c>
      <c r="S42" s="15">
        <v>283</v>
      </c>
      <c r="T42" s="15">
        <v>116</v>
      </c>
      <c r="U42" s="15">
        <v>104</v>
      </c>
      <c r="V42" s="14">
        <v>101</v>
      </c>
      <c r="W42" s="15"/>
      <c r="X42" s="15"/>
      <c r="Y42" s="15"/>
      <c r="Z42" s="15"/>
      <c r="AA42" s="15"/>
      <c r="AB42" s="14"/>
      <c r="AD42" s="13" t="s">
        <v>9</v>
      </c>
      <c r="AE42" s="15">
        <v>188</v>
      </c>
      <c r="AF42" s="15">
        <v>204</v>
      </c>
      <c r="AG42" s="15">
        <v>203</v>
      </c>
      <c r="AH42" s="15">
        <v>191</v>
      </c>
      <c r="AI42" s="15">
        <v>152</v>
      </c>
      <c r="AJ42" s="14">
        <v>177</v>
      </c>
      <c r="AK42" s="15"/>
      <c r="AL42" s="15"/>
      <c r="AM42" s="15"/>
      <c r="AN42" s="15"/>
      <c r="AO42" s="15"/>
      <c r="AP42" s="14"/>
      <c r="AR42" s="13" t="s">
        <v>9</v>
      </c>
      <c r="AS42" s="15">
        <v>177</v>
      </c>
      <c r="AT42" s="15">
        <v>273</v>
      </c>
      <c r="AU42" s="15">
        <v>299</v>
      </c>
      <c r="AV42" s="15">
        <v>130</v>
      </c>
      <c r="AW42" s="15">
        <v>100</v>
      </c>
      <c r="AX42" s="14">
        <v>128</v>
      </c>
      <c r="AY42" s="15"/>
      <c r="AZ42" s="15"/>
      <c r="BA42" s="15"/>
      <c r="BB42" s="15"/>
      <c r="BC42" s="15"/>
      <c r="BD42" s="14"/>
      <c r="BF42" s="13" t="s">
        <v>9</v>
      </c>
      <c r="BG42" s="15">
        <v>58</v>
      </c>
      <c r="BH42" s="15">
        <v>79</v>
      </c>
      <c r="BI42" s="15">
        <v>126</v>
      </c>
      <c r="BJ42" s="15">
        <v>162</v>
      </c>
      <c r="BK42" s="15">
        <v>230</v>
      </c>
      <c r="BL42" s="14">
        <v>468</v>
      </c>
      <c r="BM42" s="15"/>
      <c r="BN42" s="15"/>
      <c r="BO42" s="15"/>
      <c r="BP42" s="15"/>
      <c r="BQ42" s="15"/>
      <c r="BR42" s="14"/>
      <c r="BT42" s="13" t="s">
        <v>9</v>
      </c>
      <c r="BU42" s="15">
        <v>34</v>
      </c>
      <c r="BV42" s="15">
        <v>43</v>
      </c>
      <c r="BW42" s="15">
        <v>56</v>
      </c>
      <c r="BX42" s="15">
        <v>88</v>
      </c>
      <c r="BY42" s="15">
        <v>180</v>
      </c>
      <c r="BZ42" s="14">
        <v>697</v>
      </c>
      <c r="CA42" s="15"/>
      <c r="CB42" s="15"/>
      <c r="CC42" s="15"/>
      <c r="CD42" s="15"/>
      <c r="CE42" s="15"/>
      <c r="CF42" s="14"/>
      <c r="CH42" s="13" t="s">
        <v>9</v>
      </c>
      <c r="CI42" s="15">
        <v>221</v>
      </c>
      <c r="CJ42" s="15">
        <v>188</v>
      </c>
      <c r="CK42" s="15">
        <v>248</v>
      </c>
      <c r="CL42" s="15">
        <v>212</v>
      </c>
      <c r="CM42" s="15">
        <v>131</v>
      </c>
      <c r="CN42" s="14">
        <v>76</v>
      </c>
      <c r="CO42" s="15"/>
      <c r="CP42" s="15"/>
      <c r="CQ42" s="15"/>
      <c r="CR42" s="15"/>
      <c r="CS42" s="15"/>
      <c r="CT42" s="14"/>
      <c r="CV42" s="13" t="s">
        <v>9</v>
      </c>
      <c r="CW42" s="15">
        <v>57</v>
      </c>
      <c r="CX42" s="15">
        <v>86</v>
      </c>
      <c r="CY42" s="15">
        <v>140</v>
      </c>
      <c r="CZ42" s="15">
        <v>150</v>
      </c>
      <c r="DA42" s="15">
        <v>244</v>
      </c>
      <c r="DB42" s="14">
        <v>412</v>
      </c>
      <c r="DC42" s="15"/>
      <c r="DD42" s="15"/>
      <c r="DE42" s="15"/>
      <c r="DF42" s="15"/>
      <c r="DG42" s="15"/>
      <c r="DH42" s="14"/>
      <c r="DJ42" s="13" t="s">
        <v>9</v>
      </c>
      <c r="DK42" s="15">
        <v>247</v>
      </c>
      <c r="DL42" s="15">
        <v>251</v>
      </c>
      <c r="DM42" s="15">
        <v>267</v>
      </c>
      <c r="DN42" s="15">
        <v>174</v>
      </c>
      <c r="DO42" s="15">
        <v>101</v>
      </c>
      <c r="DP42" s="14">
        <v>49</v>
      </c>
      <c r="DQ42" s="15"/>
      <c r="DR42" s="15"/>
      <c r="DS42" s="15"/>
      <c r="DT42" s="15"/>
      <c r="DU42" s="15"/>
      <c r="DV42" s="14"/>
    </row>
  </sheetData>
  <mergeCells count="108">
    <mergeCell ref="B15:N15"/>
    <mergeCell ref="C16:H16"/>
    <mergeCell ref="I16:N16"/>
    <mergeCell ref="P15:AB15"/>
    <mergeCell ref="Q16:V16"/>
    <mergeCell ref="W16:AB16"/>
    <mergeCell ref="AD15:AP15"/>
    <mergeCell ref="AE16:AJ16"/>
    <mergeCell ref="AK16:AP16"/>
    <mergeCell ref="AR15:BD15"/>
    <mergeCell ref="AS16:AX16"/>
    <mergeCell ref="AY16:BD16"/>
    <mergeCell ref="BF15:BR15"/>
    <mergeCell ref="BG16:BL16"/>
    <mergeCell ref="BM16:BR16"/>
    <mergeCell ref="BT15:CF15"/>
    <mergeCell ref="BU16:BZ16"/>
    <mergeCell ref="CA16:CF16"/>
    <mergeCell ref="CH15:CT15"/>
    <mergeCell ref="CI16:CN16"/>
    <mergeCell ref="CO16:CT16"/>
    <mergeCell ref="CV15:DH15"/>
    <mergeCell ref="CW16:DB16"/>
    <mergeCell ref="DC16:DH16"/>
    <mergeCell ref="DJ15:DV15"/>
    <mergeCell ref="DK16:DP16"/>
    <mergeCell ref="DQ16:DV16"/>
    <mergeCell ref="B22:N22"/>
    <mergeCell ref="C23:H23"/>
    <mergeCell ref="I23:N23"/>
    <mergeCell ref="P22:AB22"/>
    <mergeCell ref="Q23:V23"/>
    <mergeCell ref="W23:AB23"/>
    <mergeCell ref="AD22:AP22"/>
    <mergeCell ref="AE23:AJ23"/>
    <mergeCell ref="AK23:AP23"/>
    <mergeCell ref="AR22:BD22"/>
    <mergeCell ref="AS23:AX23"/>
    <mergeCell ref="AY23:BD23"/>
    <mergeCell ref="BF22:BR22"/>
    <mergeCell ref="BG23:BL23"/>
    <mergeCell ref="BM23:BR23"/>
    <mergeCell ref="BT22:CF22"/>
    <mergeCell ref="BU23:BZ23"/>
    <mergeCell ref="CA23:CF23"/>
    <mergeCell ref="CH22:CT22"/>
    <mergeCell ref="CI23:CN23"/>
    <mergeCell ref="CO23:CT23"/>
    <mergeCell ref="CV22:DH22"/>
    <mergeCell ref="CW23:DB23"/>
    <mergeCell ref="DC23:DH23"/>
    <mergeCell ref="DJ22:DV22"/>
    <mergeCell ref="DK23:DP23"/>
    <mergeCell ref="DQ23:DV23"/>
    <mergeCell ref="B30:N30"/>
    <mergeCell ref="C31:H31"/>
    <mergeCell ref="I31:N31"/>
    <mergeCell ref="P30:AB30"/>
    <mergeCell ref="Q31:V31"/>
    <mergeCell ref="W31:AB31"/>
    <mergeCell ref="AD30:AP30"/>
    <mergeCell ref="AE31:AJ31"/>
    <mergeCell ref="AK31:AP31"/>
    <mergeCell ref="AR30:BD30"/>
    <mergeCell ref="AS31:AX31"/>
    <mergeCell ref="AY31:BD31"/>
    <mergeCell ref="BF30:BR30"/>
    <mergeCell ref="BG31:BL31"/>
    <mergeCell ref="BM31:BR31"/>
    <mergeCell ref="BT30:CF30"/>
    <mergeCell ref="BU31:BZ31"/>
    <mergeCell ref="CA31:CF31"/>
    <mergeCell ref="CH30:CT30"/>
    <mergeCell ref="CI31:CN31"/>
    <mergeCell ref="CO31:CT31"/>
    <mergeCell ref="CV30:DH30"/>
    <mergeCell ref="CW31:DB31"/>
    <mergeCell ref="DC31:DH31"/>
    <mergeCell ref="DJ30:DV30"/>
    <mergeCell ref="DK31:DP31"/>
    <mergeCell ref="DQ31:DV31"/>
    <mergeCell ref="B37:N37"/>
    <mergeCell ref="C38:H38"/>
    <mergeCell ref="I38:N38"/>
    <mergeCell ref="P37:AB37"/>
    <mergeCell ref="Q38:V38"/>
    <mergeCell ref="W38:AB38"/>
    <mergeCell ref="AD37:AP37"/>
    <mergeCell ref="AE38:AJ38"/>
    <mergeCell ref="AK38:AP38"/>
    <mergeCell ref="AR37:BD37"/>
    <mergeCell ref="AS38:AX38"/>
    <mergeCell ref="AY38:BD38"/>
    <mergeCell ref="BF37:BR37"/>
    <mergeCell ref="BG38:BL38"/>
    <mergeCell ref="BM38:BR38"/>
    <mergeCell ref="BT37:CF37"/>
    <mergeCell ref="BU38:BZ38"/>
    <mergeCell ref="CA38:CF38"/>
    <mergeCell ref="CH37:CT37"/>
    <mergeCell ref="CI38:CN38"/>
    <mergeCell ref="CO38:CT38"/>
    <mergeCell ref="CV37:DH37"/>
    <mergeCell ref="CW38:DB38"/>
    <mergeCell ref="DC38:DH38"/>
    <mergeCell ref="DJ37:DV37"/>
    <mergeCell ref="DK38:DP38"/>
    <mergeCell ref="DQ38:DV38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7"/>
  <sheetViews>
    <sheetView workbookViewId="0"/>
  </sheetViews>
  <sheetFormatPr defaultColWidth="11.453125" defaultRowHeight="14.5" x14ac:dyDescent="0.35"/>
  <sheetData>
    <row r="1" spans="1:4" x14ac:dyDescent="0.35">
      <c r="A1" s="1" t="s">
        <v>13</v>
      </c>
    </row>
    <row r="2" spans="1:4" x14ac:dyDescent="0.35">
      <c r="A2" s="18" t="str">
        <f>HYPERLINK("#'Contents'!A1", "Contents")</f>
        <v>Contents</v>
      </c>
      <c r="B2" s="18" t="str">
        <f>HYPERLINK("#'Sheet 4'!A1", "Sheet 4")</f>
        <v>Sheet 4</v>
      </c>
      <c r="C2" s="21" t="str">
        <f>HYPERLINK("#'Sheet 6'!A1", "Sheet 6")</f>
        <v>Sheet 6</v>
      </c>
    </row>
    <row r="4" spans="1:4" x14ac:dyDescent="0.35">
      <c r="B4" s="3" t="s">
        <v>31</v>
      </c>
      <c r="C4" s="2" t="s">
        <v>3</v>
      </c>
      <c r="D4" s="5" t="s">
        <v>12</v>
      </c>
    </row>
    <row r="5" spans="1:4" x14ac:dyDescent="0.35">
      <c r="B5" s="4" t="s">
        <v>19</v>
      </c>
      <c r="C5" s="10">
        <v>524</v>
      </c>
      <c r="D5" s="7">
        <v>47.984999999999999</v>
      </c>
    </row>
    <row r="6" spans="1:4" x14ac:dyDescent="0.35">
      <c r="B6" s="4" t="s">
        <v>20</v>
      </c>
      <c r="C6" s="10">
        <v>568</v>
      </c>
      <c r="D6" s="7">
        <v>52.015000000000001</v>
      </c>
    </row>
    <row r="7" spans="1:4" x14ac:dyDescent="0.35">
      <c r="B7" s="13" t="s">
        <v>9</v>
      </c>
      <c r="C7" s="19">
        <v>1092</v>
      </c>
      <c r="D7" s="20"/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8"/>
  <sheetViews>
    <sheetView workbookViewId="0"/>
  </sheetViews>
  <sheetFormatPr defaultColWidth="11.453125" defaultRowHeight="14.5" x14ac:dyDescent="0.35"/>
  <sheetData>
    <row r="1" spans="1:4" x14ac:dyDescent="0.35">
      <c r="A1" s="1" t="s">
        <v>21</v>
      </c>
    </row>
    <row r="2" spans="1:4" x14ac:dyDescent="0.35">
      <c r="A2" s="18" t="str">
        <f>HYPERLINK("#'Contents'!A1", "Contents")</f>
        <v>Contents</v>
      </c>
      <c r="B2" s="18" t="str">
        <f>HYPERLINK("#'Sheet 5'!A1", "Sheet 5")</f>
        <v>Sheet 5</v>
      </c>
      <c r="C2" s="21" t="str">
        <f>HYPERLINK("#'Sheet 7'!A1", "Sheet 7")</f>
        <v>Sheet 7</v>
      </c>
    </row>
    <row r="4" spans="1:4" x14ac:dyDescent="0.35">
      <c r="B4" s="3" t="s">
        <v>31</v>
      </c>
      <c r="C4" s="2" t="s">
        <v>3</v>
      </c>
      <c r="D4" s="5" t="s">
        <v>12</v>
      </c>
    </row>
    <row r="5" spans="1:4" x14ac:dyDescent="0.35">
      <c r="B5" s="4" t="s">
        <v>22</v>
      </c>
      <c r="C5" s="10">
        <v>364</v>
      </c>
      <c r="D5" s="7">
        <v>34.634</v>
      </c>
    </row>
    <row r="6" spans="1:4" x14ac:dyDescent="0.35">
      <c r="B6" s="4" t="s">
        <v>23</v>
      </c>
      <c r="C6" s="10">
        <v>486</v>
      </c>
      <c r="D6" s="7">
        <v>46.241999999999997</v>
      </c>
    </row>
    <row r="7" spans="1:4" x14ac:dyDescent="0.35">
      <c r="B7" s="4" t="s">
        <v>24</v>
      </c>
      <c r="C7" s="10">
        <v>201</v>
      </c>
      <c r="D7" s="7">
        <v>19.125</v>
      </c>
    </row>
    <row r="8" spans="1:4" x14ac:dyDescent="0.35">
      <c r="B8" s="13" t="s">
        <v>9</v>
      </c>
      <c r="C8" s="19">
        <v>1051</v>
      </c>
      <c r="D8" s="20"/>
    </row>
  </sheetData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7"/>
  <sheetViews>
    <sheetView workbookViewId="0"/>
  </sheetViews>
  <sheetFormatPr defaultColWidth="11.453125" defaultRowHeight="14.5" x14ac:dyDescent="0.35"/>
  <sheetData>
    <row r="1" spans="1:4" x14ac:dyDescent="0.35">
      <c r="A1" s="1" t="s">
        <v>25</v>
      </c>
    </row>
    <row r="2" spans="1:4" x14ac:dyDescent="0.35">
      <c r="A2" s="18" t="str">
        <f>HYPERLINK("#'Contents'!A1", "Contents")</f>
        <v>Contents</v>
      </c>
      <c r="B2" s="18" t="str">
        <f>HYPERLINK("#'Sheet 6'!A1", "Sheet 6")</f>
        <v>Sheet 6</v>
      </c>
      <c r="C2" s="21" t="str">
        <f>HYPERLINK("#'Sheet 8'!A1", "Sheet 8")</f>
        <v>Sheet 8</v>
      </c>
    </row>
    <row r="4" spans="1:4" x14ac:dyDescent="0.35">
      <c r="B4" s="3" t="s">
        <v>31</v>
      </c>
      <c r="C4" s="2" t="s">
        <v>3</v>
      </c>
      <c r="D4" s="5" t="s">
        <v>12</v>
      </c>
    </row>
    <row r="5" spans="1:4" x14ac:dyDescent="0.35">
      <c r="B5" s="4" t="s">
        <v>26</v>
      </c>
      <c r="C5" s="10">
        <v>273</v>
      </c>
      <c r="D5" s="7">
        <v>24.094999999999999</v>
      </c>
    </row>
    <row r="6" spans="1:4" x14ac:dyDescent="0.35">
      <c r="B6" s="4" t="s">
        <v>27</v>
      </c>
      <c r="C6" s="10">
        <v>860</v>
      </c>
      <c r="D6" s="7">
        <v>75.905000000000001</v>
      </c>
    </row>
    <row r="7" spans="1:4" x14ac:dyDescent="0.35">
      <c r="B7" s="13" t="s">
        <v>9</v>
      </c>
      <c r="C7" s="19">
        <v>1133</v>
      </c>
      <c r="D7" s="20"/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7"/>
  <sheetViews>
    <sheetView workbookViewId="0">
      <selection activeCell="F17" sqref="F17"/>
    </sheetView>
  </sheetViews>
  <sheetFormatPr defaultColWidth="11.453125" defaultRowHeight="14.5" x14ac:dyDescent="0.35"/>
  <sheetData>
    <row r="1" spans="1:4" x14ac:dyDescent="0.35">
      <c r="A1" s="1" t="s">
        <v>28</v>
      </c>
    </row>
    <row r="2" spans="1:4" x14ac:dyDescent="0.35">
      <c r="A2" s="18" t="str">
        <f>HYPERLINK("#'Contents'!A1", "Contents")</f>
        <v>Contents</v>
      </c>
      <c r="B2" s="18" t="str">
        <f>HYPERLINK("#'Sheet 7'!A1", "Sheet 7")</f>
        <v>Sheet 7</v>
      </c>
      <c r="C2" s="18"/>
    </row>
    <row r="4" spans="1:4" x14ac:dyDescent="0.35">
      <c r="B4" s="3" t="s">
        <v>31</v>
      </c>
      <c r="C4" s="2" t="s">
        <v>3</v>
      </c>
      <c r="D4" s="5" t="s">
        <v>12</v>
      </c>
    </row>
    <row r="5" spans="1:4" x14ac:dyDescent="0.35">
      <c r="B5" s="4" t="s">
        <v>28</v>
      </c>
      <c r="C5" s="10">
        <v>92</v>
      </c>
      <c r="D5" s="7">
        <v>8.1199999999999992</v>
      </c>
    </row>
    <row r="6" spans="1:4" x14ac:dyDescent="0.35">
      <c r="B6" s="4" t="s">
        <v>29</v>
      </c>
      <c r="C6" s="10">
        <v>1041</v>
      </c>
      <c r="D6" s="7">
        <v>91.88</v>
      </c>
    </row>
    <row r="7" spans="1:4" x14ac:dyDescent="0.35">
      <c r="B7" s="13" t="s">
        <v>9</v>
      </c>
      <c r="C7" s="19">
        <v>1133</v>
      </c>
      <c r="D7" s="20"/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Document" ma:contentTypeID="0x010100F41AFBD9233A3847BE68FB16FA96C081" ma:contentTypeVersion="85" ma:contentTypeDescription="Create a new document." ma:contentTypeScope="" ma:versionID="f12ab947caf49783de881328edec6c65">
  <xsd:schema xmlns:xsd="http://www.w3.org/2001/XMLSchema" xmlns:xs="http://www.w3.org/2001/XMLSchema" xmlns:p="http://schemas.microsoft.com/office/2006/metadata/properties" xmlns:ns2="faaa2881-f67d-4d10-9875-273bd4dc9daa" xmlns:ns3="b1db3ae7-d2cb-4c3f-af1a-3a04ccf52c53" xmlns:ns4="4f9c820c-e7e2-444d-97ee-45f2b3485c1d" xmlns:ns5="755bd5fd-2dd5-4a14-a125-db92b488bbc4" xmlns:ns6="c91a514c-9034-4fa3-897a-8352025b26ed" xmlns:ns7="15ffb055-6eb4-45a1-bc20-bf2ac0d420da" xmlns:ns8="725c79e5-42ce-4aa0-ac78-b6418001f0d2" xmlns:ns9="11a2b013-68b6-4bb7-b630-4238f3545415" targetNamespace="http://schemas.microsoft.com/office/2006/metadata/properties" ma:root="true" ma:fieldsID="79527729ccd7aa17380b70f620eeeede" ns2:_="" ns3:_="" ns4:_="" ns5:_="" ns6:_="" ns7:_="" ns8:_="" ns9:_="">
    <xsd:import namespace="faaa2881-f67d-4d10-9875-273bd4dc9daa"/>
    <xsd:import namespace="b1db3ae7-d2cb-4c3f-af1a-3a04ccf52c53"/>
    <xsd:import namespace="4f9c820c-e7e2-444d-97ee-45f2b3485c1d"/>
    <xsd:import namespace="755bd5fd-2dd5-4a14-a125-db92b488bbc4"/>
    <xsd:import namespace="c91a514c-9034-4fa3-897a-8352025b26ed"/>
    <xsd:import namespace="15ffb055-6eb4-45a1-bc20-bf2ac0d420da"/>
    <xsd:import namespace="725c79e5-42ce-4aa0-ac78-b6418001f0d2"/>
    <xsd:import namespace="11a2b013-68b6-4bb7-b630-4238f3545415"/>
    <xsd:element name="properties">
      <xsd:complexType>
        <xsd:sequence>
          <xsd:element name="documentManagement">
            <xsd:complexType>
              <xsd:all>
                <xsd:element ref="ns2:mbbc5e28be1f44dd80820b82e4420406" minOccurs="0"/>
                <xsd:element ref="ns3:TaxCatchAll" minOccurs="0"/>
                <xsd:element ref="ns4:DocumentType" minOccurs="0"/>
                <xsd:element ref="ns5:Subtype" minOccurs="0"/>
                <xsd:element ref="ns4:Function" minOccurs="0"/>
                <xsd:element ref="ns4:Activity" minOccurs="0"/>
                <xsd:element ref="ns4:Subactivity" minOccurs="0"/>
                <xsd:element ref="ns4:Project" minOccurs="0"/>
                <xsd:element ref="ns4:Case" minOccurs="0"/>
                <xsd:element ref="ns4:CategoryName" minOccurs="0"/>
                <xsd:element ref="ns4:CategoryValue" minOccurs="0"/>
                <xsd:element ref="ns4:To" minOccurs="0"/>
                <xsd:element ref="ns6:ILFrom" minOccurs="0"/>
                <xsd:element ref="ns4:Sent" minOccurs="0"/>
                <xsd:element ref="ns7:Received" minOccurs="0"/>
                <xsd:element ref="ns4:OriginalSubject" minOccurs="0"/>
                <xsd:element ref="ns4:Narrative" minOccurs="0"/>
                <xsd:element ref="ns7:SecurityClassification" minOccurs="0"/>
                <xsd:element ref="ns4:RelatedPeople" minOccurs="0"/>
                <xsd:element ref="ns4:BusinessValue" minOccurs="0"/>
                <xsd:element ref="ns4:FunctionGroup" minOccurs="0"/>
                <xsd:element ref="ns4:PRAType" minOccurs="0"/>
                <xsd:element ref="ns4:PRADate1" minOccurs="0"/>
                <xsd:element ref="ns4:PRADate2" minOccurs="0"/>
                <xsd:element ref="ns4:PRADate3" minOccurs="0"/>
                <xsd:element ref="ns4:PRADateDisposal" minOccurs="0"/>
                <xsd:element ref="ns4:PRADateTrigger" minOccurs="0"/>
                <xsd:element ref="ns4:PRAText1" minOccurs="0"/>
                <xsd:element ref="ns4:PRAText2" minOccurs="0"/>
                <xsd:element ref="ns4:PRAText3" minOccurs="0"/>
                <xsd:element ref="ns4:PRAText4" minOccurs="0"/>
                <xsd:element ref="ns4:PRAText5" minOccurs="0"/>
                <xsd:element ref="ns4:AggregationStatus" minOccurs="0"/>
                <xsd:element ref="ns8:AggregationNarrative" minOccurs="0"/>
                <xsd:element ref="ns6:Channel" minOccurs="0"/>
                <xsd:element ref="ns6:Team" minOccurs="0"/>
                <xsd:element ref="ns6:Level2" minOccurs="0"/>
                <xsd:element ref="ns6:Level3" minOccurs="0"/>
                <xsd:element ref="ns6:Year" minOccurs="0"/>
                <xsd:element ref="ns7:KeyWords" minOccurs="0"/>
                <xsd:element ref="ns5:Hub" minOccurs="0"/>
                <xsd:element ref="ns9:SetLabel" minOccurs="0"/>
                <xsd:element ref="ns9:OverrideLabel" minOccurs="0"/>
                <xsd:element ref="ns9:zMigrationID" minOccurs="0"/>
                <xsd:element ref="ns9:zLegacy" minOccurs="0"/>
                <xsd:element ref="ns9:zLegacyJSON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SROverri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aa2881-f67d-4d10-9875-273bd4dc9daa" elementFormDefault="qualified">
    <xsd:import namespace="http://schemas.microsoft.com/office/2006/documentManagement/types"/>
    <xsd:import namespace="http://schemas.microsoft.com/office/infopath/2007/PartnerControls"/>
    <xsd:element name="mbbc5e28be1f44dd80820b82e4420406" ma:index="8" nillable="true" ma:taxonomy="true" ma:internalName="mbbc5e28be1f44dd80820b82e4420406" ma:taxonomyFieldName="BusinessClassification" ma:displayName="Business Classification" ma:readOnly="false" ma:default="" ma:fieldId="{6bbc5e28-be1f-44dd-8082-0b82e4420406}" ma:sspId="4f12ca80-7ba9-48ef-8b98-6098a2ac6673" ma:termSetId="623a564c-cd93-416f-b01e-2221d6aaea1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5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5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5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6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6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6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6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65" nillable="true" ma:taxonomy="true" ma:internalName="lcf76f155ced4ddcb4097134ff3c332f" ma:taxonomyFieldName="MediaServiceImageTags" ma:displayName="Image Tags" ma:readOnly="false" ma:fieldId="{5cf76f15-5ced-4ddc-b409-7134ff3c332f}" ma:taxonomyMulti="true" ma:sspId="4f12ca80-7ba9-48ef-8b98-6098a2ac66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6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SROverride" ma:index="67" nillable="true" ma:displayName="SR Override Label" ma:hidden="true" ma:internalName="SROverrid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db3ae7-d2cb-4c3f-af1a-3a04ccf52c53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8054a1b7-6f8b-462e-af54-38f8218d2d92}" ma:internalName="TaxCatchAll" ma:showField="CatchAllData" ma:web="b1db3ae7-d2cb-4c3f-af1a-3a04ccf52c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c820c-e7e2-444d-97ee-45f2b3485c1d" elementFormDefault="qualified">
    <xsd:import namespace="http://schemas.microsoft.com/office/2006/documentManagement/types"/>
    <xsd:import namespace="http://schemas.microsoft.com/office/infopath/2007/PartnerControls"/>
    <xsd:element name="DocumentType" ma:index="10" nillable="true" ma:displayName="Document Type" ma:format="Dropdown" ma:hidden="true" ma:internalName="DocumentType" ma:readOnly="false">
      <xsd:simpleType>
        <xsd:union memberTypes="dms:Text">
          <xsd:simpleType>
            <xsd:restriction base="dms:Choice">
              <xsd:enumeration value="APPLICATION, certificate, consent related"/>
              <xsd:enumeration value="CONTRACT, Variation, Agreement"/>
              <xsd:enumeration value="CORRESPONDENCE"/>
              <xsd:enumeration value="DRAWING, Plan, Map"/>
              <xsd:enumeration value="EMPLOYMENT related"/>
              <xsd:enumeration value="FINANCIAL related"/>
              <xsd:enumeration value="KNOWLEDGE article"/>
              <xsd:enumeration value="MEETING related"/>
              <xsd:enumeration value="MEMO, Filenote, Email"/>
              <xsd:enumeration value="MODEL, Calculation, Working"/>
              <xsd:enumeration value="PHOTO, Image or Multi-media"/>
              <xsd:enumeration value="PRESENTATION"/>
              <xsd:enumeration value="PUBLICATION material"/>
              <xsd:enumeration value="PURCHASING related"/>
              <xsd:enumeration value="REPORT, or planning related"/>
              <xsd:enumeration value="RULES, Policy, Bylaw, procedure"/>
              <xsd:enumeration value="SERVICE REQUEST related"/>
              <xsd:enumeration value="SPECIFICATION or standard"/>
              <xsd:enumeration value="SUPPLIER PRODUCT Info"/>
              <xsd:enumeration value="TEMPLATE, Checklist or Form"/>
            </xsd:restriction>
          </xsd:simpleType>
        </xsd:union>
      </xsd:simpleType>
    </xsd:element>
    <xsd:element name="Function" ma:index="12" nillable="true" ma:displayName="Function" ma:default="National Evaluations and Research" ma:hidden="true" ma:internalName="Function" ma:readOnly="false">
      <xsd:simpleType>
        <xsd:restriction base="dms:Text">
          <xsd:maxLength value="255"/>
        </xsd:restriction>
      </xsd:simpleType>
    </xsd:element>
    <xsd:element name="Activity" ma:index="13" nillable="true" ma:displayName="Activity" ma:default="National Evaluation Products" ma:hidden="true" ma:internalName="Activity" ma:readOnly="false">
      <xsd:simpleType>
        <xsd:restriction base="dms:Text">
          <xsd:maxLength value="255"/>
        </xsd:restriction>
      </xsd:simpleType>
    </xsd:element>
    <xsd:element name="Subactivity" ma:index="14" nillable="true" ma:displayName="Subactivity" ma:format="Dropdown" ma:hidden="true" ma:internalName="Subactivity" ma:readOnly="false">
      <xsd:simpleType>
        <xsd:union memberTypes="dms:Text">
          <xsd:simpleType>
            <xsd:restriction base="dms:Choice">
              <xsd:enumeration value="Scoping and Planning"/>
              <xsd:enumeration value="Project Management"/>
              <xsd:enumeration value="Methods and Fieldwork"/>
              <xsd:enumeration value="Literature and Background Documents"/>
              <xsd:enumeration value="Governance"/>
              <xsd:enumeration value="Stakeholder Management and Communications"/>
              <xsd:enumeration value="Report Writing and Publication"/>
              <xsd:enumeration value="Events"/>
              <xsd:enumeration value="Project Reviews and Lessons Learnt"/>
            </xsd:restriction>
          </xsd:simpleType>
        </xsd:union>
      </xsd:simpleType>
    </xsd:element>
    <xsd:element name="Project" ma:index="15" nillable="true" ma:displayName="Project" ma:hidden="true" ma:internalName="Project" ma:readOnly="false">
      <xsd:simpleType>
        <xsd:restriction base="dms:Text">
          <xsd:maxLength value="255"/>
        </xsd:restriction>
      </xsd:simpleType>
    </xsd:element>
    <xsd:element name="Case" ma:index="16" nillable="true" ma:displayName="Case" ma:default="NA" ma:hidden="true" ma:internalName="Case" ma:readOnly="false">
      <xsd:simpleType>
        <xsd:restriction base="dms:Text">
          <xsd:maxLength value="255"/>
        </xsd:restriction>
      </xsd:simpleType>
    </xsd:element>
    <xsd:element name="CategoryName" ma:index="17" nillable="true" ma:displayName="Category 1" ma:hidden="true" ma:internalName="CategoryName" ma:readOnly="false">
      <xsd:simpleType>
        <xsd:restriction base="dms:Text">
          <xsd:maxLength value="255"/>
        </xsd:restriction>
      </xsd:simpleType>
    </xsd:element>
    <xsd:element name="CategoryValue" ma:index="18" nillable="true" ma:displayName="Category 2" ma:hidden="true" ma:internalName="CategoryValue" ma:readOnly="false">
      <xsd:simpleType>
        <xsd:restriction base="dms:Text">
          <xsd:maxLength value="255"/>
        </xsd:restriction>
      </xsd:simpleType>
    </xsd:element>
    <xsd:element name="To" ma:index="19" nillable="true" ma:displayName="To" ma:hidden="true" ma:internalName="To" ma:readOnly="false">
      <xsd:simpleType>
        <xsd:restriction base="dms:Text">
          <xsd:maxLength value="255"/>
        </xsd:restriction>
      </xsd:simpleType>
    </xsd:element>
    <xsd:element name="Sent" ma:index="21" nillable="true" ma:displayName="Sent" ma:format="DateTime" ma:hidden="true" ma:internalName="Sent" ma:readOnly="false">
      <xsd:simpleType>
        <xsd:restriction base="dms:DateTime"/>
      </xsd:simpleType>
    </xsd:element>
    <xsd:element name="OriginalSubject" ma:index="24" nillable="true" ma:displayName="Original Subject" ma:hidden="true" ma:internalName="OriginalSubject" ma:readOnly="false">
      <xsd:simpleType>
        <xsd:restriction base="dms:Text">
          <xsd:maxLength value="255"/>
        </xsd:restriction>
      </xsd:simpleType>
    </xsd:element>
    <xsd:element name="Narrative" ma:index="25" nillable="true" ma:displayName="Narrative" ma:hidden="true" ma:internalName="Narrative" ma:readOnly="false">
      <xsd:simpleType>
        <xsd:restriction base="dms:Note"/>
      </xsd:simpleType>
    </xsd:element>
    <xsd:element name="RelatedPeople" ma:index="27" nillable="true" ma:displayName="Related People" ma:hidden="true" ma:list="UserInfo" ma:SharePointGroup="0" ma:internalName="RelatedPeople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usinessValue" ma:index="28" nillable="true" ma:displayName="Business Value" ma:hidden="true" ma:internalName="BusinessValue" ma:readOnly="false">
      <xsd:simpleType>
        <xsd:restriction base="dms:Text">
          <xsd:maxLength value="255"/>
        </xsd:restriction>
      </xsd:simpleType>
    </xsd:element>
    <xsd:element name="FunctionGroup" ma:index="29" nillable="true" ma:displayName="Function Group" ma:default="NA" ma:hidden="true" ma:internalName="FunctionGroup" ma:readOnly="false">
      <xsd:simpleType>
        <xsd:restriction base="dms:Text">
          <xsd:maxLength value="255"/>
        </xsd:restriction>
      </xsd:simpleType>
    </xsd:element>
    <xsd:element name="PRAType" ma:index="30" nillable="true" ma:displayName="PRA Type" ma:hidden="true" ma:internalName="PRAType" ma:readOnly="false">
      <xsd:simpleType>
        <xsd:restriction base="dms:Text">
          <xsd:maxLength value="255"/>
        </xsd:restriction>
      </xsd:simpleType>
    </xsd:element>
    <xsd:element name="PRADate1" ma:index="31" nillable="true" ma:displayName="PRA Date 1" ma:format="DateOnly" ma:hidden="true" ma:internalName="PRADate1" ma:readOnly="false">
      <xsd:simpleType>
        <xsd:restriction base="dms:DateTime"/>
      </xsd:simpleType>
    </xsd:element>
    <xsd:element name="PRADate2" ma:index="32" nillable="true" ma:displayName="PRA Date 2" ma:format="DateOnly" ma:hidden="true" ma:internalName="PRADate2" ma:readOnly="false">
      <xsd:simpleType>
        <xsd:restriction base="dms:DateTime"/>
      </xsd:simpleType>
    </xsd:element>
    <xsd:element name="PRADate3" ma:index="33" nillable="true" ma:displayName="PRA Date 3" ma:format="DateOnly" ma:hidden="true" ma:internalName="PRADate3" ma:readOnly="false">
      <xsd:simpleType>
        <xsd:restriction base="dms:DateTime"/>
      </xsd:simpleType>
    </xsd:element>
    <xsd:element name="PRADateDisposal" ma:index="34" nillable="true" ma:displayName="PRA Date Disposal" ma:format="DateOnly" ma:hidden="true" ma:internalName="PRADateDisposal" ma:readOnly="false">
      <xsd:simpleType>
        <xsd:restriction base="dms:DateTime"/>
      </xsd:simpleType>
    </xsd:element>
    <xsd:element name="PRADateTrigger" ma:index="35" nillable="true" ma:displayName="PRA Date Trigger" ma:format="DateOnly" ma:hidden="true" ma:internalName="PRADateTrigger" ma:readOnly="false">
      <xsd:simpleType>
        <xsd:restriction base="dms:DateTime"/>
      </xsd:simpleType>
    </xsd:element>
    <xsd:element name="PRAText1" ma:index="36" nillable="true" ma:displayName="PRA Text 1" ma:hidden="true" ma:internalName="PRAText1" ma:readOnly="false">
      <xsd:simpleType>
        <xsd:restriction base="dms:Text">
          <xsd:maxLength value="255"/>
        </xsd:restriction>
      </xsd:simpleType>
    </xsd:element>
    <xsd:element name="PRAText2" ma:index="37" nillable="true" ma:displayName="PRA Text 2" ma:hidden="true" ma:internalName="PRAText2" ma:readOnly="false">
      <xsd:simpleType>
        <xsd:restriction base="dms:Text">
          <xsd:maxLength value="255"/>
        </xsd:restriction>
      </xsd:simpleType>
    </xsd:element>
    <xsd:element name="PRAText3" ma:index="38" nillable="true" ma:displayName="PRA Text 3" ma:hidden="true" ma:internalName="PRAText3" ma:readOnly="false">
      <xsd:simpleType>
        <xsd:restriction base="dms:Text">
          <xsd:maxLength value="255"/>
        </xsd:restriction>
      </xsd:simpleType>
    </xsd:element>
    <xsd:element name="PRAText4" ma:index="39" nillable="true" ma:displayName="PRA Text 4" ma:hidden="true" ma:internalName="PRAText4" ma:readOnly="false">
      <xsd:simpleType>
        <xsd:restriction base="dms:Text">
          <xsd:maxLength value="255"/>
        </xsd:restriction>
      </xsd:simpleType>
    </xsd:element>
    <xsd:element name="PRAText5" ma:index="40" nillable="true" ma:displayName="PRA Text 5" ma:hidden="true" ma:internalName="PRAText5" ma:readOnly="false">
      <xsd:simpleType>
        <xsd:restriction base="dms:Text">
          <xsd:maxLength value="255"/>
        </xsd:restriction>
      </xsd:simpleType>
    </xsd:element>
    <xsd:element name="AggregationStatus" ma:index="41" nillable="true" ma:displayName="Aggregation Status" ma:default="Normal" ma:format="Dropdown" ma:hidden="true" ma:internalName="AggregationStatus" ma:readOnly="false">
      <xsd:simpleType>
        <xsd:union memberTypes="dms:Text">
          <xsd:simpleType>
            <xsd:restriction base="dms:Choice">
              <xsd:enumeration value="Delete Soon"/>
              <xsd:enumeration value="Transfer Soon"/>
              <xsd:enumeration value="Appraise Soon"/>
              <xsd:enumeration value="Delete"/>
              <xsd:enumeration value="Transfer"/>
              <xsd:enumeration value="Appraise"/>
              <xsd:enumeration value="Hold"/>
              <xsd:enumeration value="Normal"/>
              <xsd:enumeration value="Archive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5bd5fd-2dd5-4a14-a125-db92b488bbc4" elementFormDefault="qualified">
    <xsd:import namespace="http://schemas.microsoft.com/office/2006/documentManagement/types"/>
    <xsd:import namespace="http://schemas.microsoft.com/office/infopath/2007/PartnerControls"/>
    <xsd:element name="Subtype" ma:index="11" nillable="true" ma:displayName="Subtype" ma:hidden="true" ma:internalName="Subtype" ma:readOnly="false">
      <xsd:simpleType>
        <xsd:restriction base="dms:Text">
          <xsd:maxLength value="255"/>
        </xsd:restriction>
      </xsd:simpleType>
    </xsd:element>
    <xsd:element name="Hub" ma:index="50" nillable="true" ma:displayName="Hub" ma:hidden="true" ma:internalName="Hub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a514c-9034-4fa3-897a-8352025b26ed" elementFormDefault="qualified">
    <xsd:import namespace="http://schemas.microsoft.com/office/2006/documentManagement/types"/>
    <xsd:import namespace="http://schemas.microsoft.com/office/infopath/2007/PartnerControls"/>
    <xsd:element name="ILFrom" ma:index="20" nillable="true" ma:displayName="From" ma:hidden="true" ma:internalName="ILFrom" ma:readOnly="false">
      <xsd:simpleType>
        <xsd:restriction base="dms:Text">
          <xsd:maxLength value="255"/>
        </xsd:restriction>
      </xsd:simpleType>
    </xsd:element>
    <xsd:element name="Channel" ma:index="43" nillable="true" ma:displayName="Channel" ma:default="NA" ma:hidden="true" ma:internalName="Channel" ma:readOnly="false">
      <xsd:simpleType>
        <xsd:restriction base="dms:Text">
          <xsd:maxLength value="255"/>
        </xsd:restriction>
      </xsd:simpleType>
    </xsd:element>
    <xsd:element name="Team" ma:index="44" nillable="true" ma:displayName="Team" ma:default="Improving Attendance" ma:hidden="true" ma:internalName="Team" ma:readOnly="false">
      <xsd:simpleType>
        <xsd:restriction base="dms:Text">
          <xsd:maxLength value="255"/>
        </xsd:restriction>
      </xsd:simpleType>
    </xsd:element>
    <xsd:element name="Level2" ma:index="45" nillable="true" ma:displayName="Level2" ma:hidden="true" ma:internalName="Level2" ma:readOnly="false">
      <xsd:simpleType>
        <xsd:restriction base="dms:Text">
          <xsd:maxLength value="255"/>
        </xsd:restriction>
      </xsd:simpleType>
    </xsd:element>
    <xsd:element name="Level3" ma:index="46" nillable="true" ma:displayName="Level3" ma:hidden="true" ma:internalName="Level3" ma:readOnly="false">
      <xsd:simpleType>
        <xsd:restriction base="dms:Text">
          <xsd:maxLength value="255"/>
        </xsd:restriction>
      </xsd:simpleType>
    </xsd:element>
    <xsd:element name="Year" ma:index="47" nillable="true" ma:displayName="Year" ma:default="NA" ma:hidden="true" ma:internalName="Year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fb055-6eb4-45a1-bc20-bf2ac0d420da" elementFormDefault="qualified">
    <xsd:import namespace="http://schemas.microsoft.com/office/2006/documentManagement/types"/>
    <xsd:import namespace="http://schemas.microsoft.com/office/infopath/2007/PartnerControls"/>
    <xsd:element name="Received" ma:index="22" nillable="true" ma:displayName="Received" ma:format="DateOnly" ma:hidden="true" ma:internalName="Received" ma:readOnly="false">
      <xsd:simpleType>
        <xsd:restriction base="dms:DateTime"/>
      </xsd:simpleType>
    </xsd:element>
    <xsd:element name="SecurityClassification" ma:index="26" nillable="true" ma:displayName="Security Classification" ma:format="Dropdown" ma:hidden="true" ma:internalName="SecurityClassification" ma:readOnly="false">
      <xsd:simpleType>
        <xsd:restriction base="dms:Choice">
          <xsd:enumeration value="Confidential"/>
          <xsd:enumeration value="Restricted"/>
          <xsd:enumeration value="Unrestricted"/>
        </xsd:restriction>
      </xsd:simpleType>
    </xsd:element>
    <xsd:element name="KeyWords" ma:index="48" nillable="true" ma:displayName="Key Words" ma:hidden="true" ma:internalName="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5c79e5-42ce-4aa0-ac78-b6418001f0d2" elementFormDefault="qualified">
    <xsd:import namespace="http://schemas.microsoft.com/office/2006/documentManagement/types"/>
    <xsd:import namespace="http://schemas.microsoft.com/office/infopath/2007/PartnerControls"/>
    <xsd:element name="AggregationNarrative" ma:index="42" nillable="true" ma:displayName="Aggregation Narrative" ma:hidden="true" ma:internalName="AggregationNarrative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a2b013-68b6-4bb7-b630-4238f3545415" elementFormDefault="qualified">
    <xsd:import namespace="http://schemas.microsoft.com/office/2006/documentManagement/types"/>
    <xsd:import namespace="http://schemas.microsoft.com/office/infopath/2007/PartnerControls"/>
    <xsd:element name="SetLabel" ma:index="51" nillable="true" ma:displayName="Set Label" ma:default="D2M" ma:format="Dropdown" ma:hidden="true" ma:internalName="SetLabel" ma:readOnly="false">
      <xsd:simpleType>
        <xsd:restriction base="dms:Text">
          <xsd:maxLength value="255"/>
        </xsd:restriction>
      </xsd:simpleType>
    </xsd:element>
    <xsd:element name="OverrideLabel" ma:index="52" nillable="true" ma:displayName="Override Label" ma:hidden="true" ma:internalName="OverrideLabel" ma:readOnly="false">
      <xsd:simpleType>
        <xsd:restriction base="dms:Text">
          <xsd:maxLength value="255"/>
        </xsd:restriction>
      </xsd:simpleType>
    </xsd:element>
    <xsd:element name="zMigrationID" ma:index="53" nillable="true" ma:displayName="zMigrationID" ma:hidden="true" ma:internalName="zMigrationID" ma:readOnly="false">
      <xsd:simpleType>
        <xsd:restriction base="dms:Text"/>
      </xsd:simpleType>
    </xsd:element>
    <xsd:element name="zLegacy" ma:index="54" nillable="true" ma:displayName="zLegacy" ma:hidden="true" ma:internalName="zLegacy" ma:readOnly="false">
      <xsd:simpleType>
        <xsd:restriction base="dms:Note"/>
      </xsd:simpleType>
    </xsd:element>
    <xsd:element name="zLegacyJSON" ma:index="55" nillable="true" ma:displayName="zLegacyJSON" ma:hidden="true" ma:internalName="zLegacyJSON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Subject xmlns="4f9c820c-e7e2-444d-97ee-45f2b3485c1d" xsi:nil="true"/>
    <Project xmlns="4f9c820c-e7e2-444d-97ee-45f2b3485c1d" xsi:nil="true"/>
    <PRAText2 xmlns="4f9c820c-e7e2-444d-97ee-45f2b3485c1d" xsi:nil="true"/>
    <Hub xmlns="755bd5fd-2dd5-4a14-a125-db92b488bbc4" xsi:nil="true"/>
    <ILFrom xmlns="c91a514c-9034-4fa3-897a-8352025b26ed" xsi:nil="true"/>
    <Subactivity xmlns="4f9c820c-e7e2-444d-97ee-45f2b3485c1d">Analysis</Subactivity>
    <Activity xmlns="4f9c820c-e7e2-444d-97ee-45f2b3485c1d">National Evaluation Products</Activity>
    <CategoryName xmlns="4f9c820c-e7e2-444d-97ee-45f2b3485c1d" xsi:nil="true"/>
    <FunctionGroup xmlns="4f9c820c-e7e2-444d-97ee-45f2b3485c1d">NA</FunctionGroup>
    <SecurityClassification xmlns="15ffb055-6eb4-45a1-bc20-bf2ac0d420da" xsi:nil="true"/>
    <zMigrationID xmlns="11a2b013-68b6-4bb7-b630-4238f3545415" xsi:nil="true"/>
    <Narrative xmlns="4f9c820c-e7e2-444d-97ee-45f2b3485c1d" xsi:nil="true"/>
    <zLegacyJSON xmlns="11a2b013-68b6-4bb7-b630-4238f3545415" xsi:nil="true"/>
    <PRADate1 xmlns="4f9c820c-e7e2-444d-97ee-45f2b3485c1d" xsi:nil="true"/>
    <PRADateTrigger xmlns="4f9c820c-e7e2-444d-97ee-45f2b3485c1d" xsi:nil="true"/>
    <PRAText3 xmlns="4f9c820c-e7e2-444d-97ee-45f2b3485c1d" xsi:nil="true"/>
    <OverrideLabel xmlns="11a2b013-68b6-4bb7-b630-4238f3545415" xsi:nil="true"/>
    <Subtype xmlns="755bd5fd-2dd5-4a14-a125-db92b488bbc4" xsi:nil="true"/>
    <Case xmlns="4f9c820c-e7e2-444d-97ee-45f2b3485c1d">General</Case>
    <PRADateDisposal xmlns="4f9c820c-e7e2-444d-97ee-45f2b3485c1d" xsi:nil="true"/>
    <CategoryValue xmlns="4f9c820c-e7e2-444d-97ee-45f2b3485c1d" xsi:nil="true"/>
    <PRADate2 xmlns="4f9c820c-e7e2-444d-97ee-45f2b3485c1d" xsi:nil="true"/>
    <Received xmlns="15ffb055-6eb4-45a1-bc20-bf2ac0d420da" xsi:nil="true"/>
    <PRAText4 xmlns="4f9c820c-e7e2-444d-97ee-45f2b3485c1d" xsi:nil="true"/>
    <mbbc5e28be1f44dd80820b82e4420406 xmlns="faaa2881-f67d-4d10-9875-273bd4dc9daa">
      <Terms xmlns="http://schemas.microsoft.com/office/infopath/2007/PartnerControls"/>
    </mbbc5e28be1f44dd80820b82e4420406>
    <Level2 xmlns="c91a514c-9034-4fa3-897a-8352025b26ed" xsi:nil="true"/>
    <Channel xmlns="c91a514c-9034-4fa3-897a-8352025b26ed">NA</Channel>
    <PRAType xmlns="4f9c820c-e7e2-444d-97ee-45f2b3485c1d" xsi:nil="true"/>
    <KeyWords xmlns="15ffb055-6eb4-45a1-bc20-bf2ac0d420da" xsi:nil="true"/>
    <PRADate3 xmlns="4f9c820c-e7e2-444d-97ee-45f2b3485c1d" xsi:nil="true"/>
    <Year xmlns="c91a514c-9034-4fa3-897a-8352025b26ed">NA</Year>
    <PRAText5 xmlns="4f9c820c-e7e2-444d-97ee-45f2b3485c1d" xsi:nil="true"/>
    <Level3 xmlns="c91a514c-9034-4fa3-897a-8352025b26ed" xsi:nil="true"/>
    <BusinessValue xmlns="4f9c820c-e7e2-444d-97ee-45f2b3485c1d" xsi:nil="true"/>
    <lcf76f155ced4ddcb4097134ff3c332f xmlns="faaa2881-f67d-4d10-9875-273bd4dc9daa">
      <Terms xmlns="http://schemas.microsoft.com/office/infopath/2007/PartnerControls"/>
    </lcf76f155ced4ddcb4097134ff3c332f>
    <Team xmlns="c91a514c-9034-4fa3-897a-8352025b26ed">Improving Attendance</Team>
    <TaxCatchAll xmlns="b1db3ae7-d2cb-4c3f-af1a-3a04ccf52c53" xsi:nil="true"/>
    <RelatedPeople xmlns="4f9c820c-e7e2-444d-97ee-45f2b3485c1d">
      <UserInfo>
        <DisplayName/>
        <AccountId xsi:nil="true"/>
        <AccountType/>
      </UserInfo>
    </RelatedPeople>
    <SetLabel xmlns="11a2b013-68b6-4bb7-b630-4238f3545415">D2M</SetLabel>
    <Function xmlns="4f9c820c-e7e2-444d-97ee-45f2b3485c1d">National Evaluations and Research</Function>
    <SROverride xmlns="faaa2881-f67d-4d10-9875-273bd4dc9daa" xsi:nil="true"/>
    <AggregationStatus xmlns="4f9c820c-e7e2-444d-97ee-45f2b3485c1d">Normal</AggregationStatus>
    <AggregationNarrative xmlns="725c79e5-42ce-4aa0-ac78-b6418001f0d2" xsi:nil="true"/>
    <To xmlns="4f9c820c-e7e2-444d-97ee-45f2b3485c1d" xsi:nil="true"/>
    <zLegacy xmlns="11a2b013-68b6-4bb7-b630-4238f3545415" xsi:nil="true"/>
    <DocumentType xmlns="4f9c820c-e7e2-444d-97ee-45f2b3485c1d" xsi:nil="true"/>
    <Sent xmlns="4f9c820c-e7e2-444d-97ee-45f2b3485c1d" xsi:nil="true"/>
    <PRAText1 xmlns="4f9c820c-e7e2-444d-97ee-45f2b3485c1d" xsi:nil="true"/>
  </documentManagement>
</p:properties>
</file>

<file path=customXml/itemProps1.xml><?xml version="1.0" encoding="utf-8"?>
<ds:datastoreItem xmlns:ds="http://schemas.openxmlformats.org/officeDocument/2006/customXml" ds:itemID="{883DBC2B-3638-444E-A34D-A62AC80B60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aaa2881-f67d-4d10-9875-273bd4dc9daa"/>
    <ds:schemaRef ds:uri="b1db3ae7-d2cb-4c3f-af1a-3a04ccf52c53"/>
    <ds:schemaRef ds:uri="4f9c820c-e7e2-444d-97ee-45f2b3485c1d"/>
    <ds:schemaRef ds:uri="755bd5fd-2dd5-4a14-a125-db92b488bbc4"/>
    <ds:schemaRef ds:uri="c91a514c-9034-4fa3-897a-8352025b26ed"/>
    <ds:schemaRef ds:uri="15ffb055-6eb4-45a1-bc20-bf2ac0d420da"/>
    <ds:schemaRef ds:uri="725c79e5-42ce-4aa0-ac78-b6418001f0d2"/>
    <ds:schemaRef ds:uri="11a2b013-68b6-4bb7-b630-4238f35454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873A710-A5FF-43E9-B4C4-89CFA2891D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87F37F-C8E1-4919-B4F3-F4FCACE1682F}">
  <ds:schemaRefs>
    <ds:schemaRef ds:uri="15ffb055-6eb4-45a1-bc20-bf2ac0d420da"/>
    <ds:schemaRef ds:uri="http://schemas.openxmlformats.org/package/2006/metadata/core-properties"/>
    <ds:schemaRef ds:uri="faaa2881-f67d-4d10-9875-273bd4dc9daa"/>
    <ds:schemaRef ds:uri="755bd5fd-2dd5-4a14-a125-db92b488bbc4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4f9c820c-e7e2-444d-97ee-45f2b3485c1d"/>
    <ds:schemaRef ds:uri="b1db3ae7-d2cb-4c3f-af1a-3a04ccf52c53"/>
    <ds:schemaRef ds:uri="c91a514c-9034-4fa3-897a-8352025b26ed"/>
    <ds:schemaRef ds:uri="http://www.w3.org/XML/1998/namespace"/>
    <ds:schemaRef ds:uri="725c79e5-42ce-4aa0-ac78-b6418001f0d2"/>
    <ds:schemaRef ds:uri="11a2b013-68b6-4bb7-b630-4238f3545415"/>
    <ds:schemaRef ds:uri="http://purl.org/dc/terms/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Contents</vt:lpstr>
      <vt:lpstr>Sheet 1</vt:lpstr>
      <vt:lpstr>Sheet 2</vt:lpstr>
      <vt:lpstr>Sheet 3</vt:lpstr>
      <vt:lpstr>Sheet 4</vt:lpstr>
      <vt:lpstr>Sheet 5</vt:lpstr>
      <vt:lpstr>Sheet 6</vt:lpstr>
      <vt:lpstr>Sheet 7</vt:lpstr>
      <vt:lpstr>Sheet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Clayton.DAth</dc:creator>
  <cp:lastModifiedBy>Deborah Platts-Fowler</cp:lastModifiedBy>
  <dcterms:created xsi:type="dcterms:W3CDTF">2025-10-06T01:55:44Z</dcterms:created>
  <dcterms:modified xsi:type="dcterms:W3CDTF">2025-10-07T01:29:24Z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0x010100F41AFBD9233A3847BE68FB16FA96C081</vt:lpwstr>
  </property>
  <property fmtid="{D5CDD505-2E9C-101B-9397-08002B2CF9AE}" pid="4" name="BusinessClassification">
    <vt:lpwstr/>
  </property>
</Properties>
</file>